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pfecombr.sharepoint.com/sites/CODEVASF-PHASOFRANCISCO/Documentos Compartilhados/General/Memoria/03-Relatórios/3-Bacia Alto S. Fco - Rib. Patos e Rio Samburá/P6-3RS-Quantitativos, Orçamento e Cronograma/3-Apêndice digital/"/>
    </mc:Choice>
  </mc:AlternateContent>
  <xr:revisionPtr revIDLastSave="20" documentId="11_E60DD85A90FE65268A88FD83FDE52CD813CC3B50" xr6:coauthVersionLast="47" xr6:coauthVersionMax="47" xr10:uidLastSave="{FD86541A-D5C2-40E1-92C1-98D32F51F2E3}"/>
  <bookViews>
    <workbookView xWindow="-110" yWindow="-110" windowWidth="19420" windowHeight="10420" tabRatio="936" xr2:uid="{00000000-000D-0000-FFFF-FFFF00000000}"/>
  </bookViews>
  <sheets>
    <sheet name="Orçamento -TOTAL" sheetId="5" r:id="rId1"/>
    <sheet name="Orçamento-SAMBURÁ" sheetId="23" r:id="rId2"/>
    <sheet name="Orçamento-RIBEIRÃO DOS PATOS" sheetId="24" r:id="rId3"/>
    <sheet name="Orçamento-Samburá Proj. Esp." sheetId="25" r:id="rId4"/>
    <sheet name="Orçamento-Rib. Patos Proj." sheetId="26" r:id="rId5"/>
    <sheet name="Composições - CODEVASF" sheetId="7" r:id="rId6"/>
    <sheet name="CRONOGRAMA" sheetId="15" r:id="rId7"/>
    <sheet name="SINAPI" sheetId="8" r:id="rId8"/>
    <sheet name="SETOP" sheetId="11" r:id="rId9"/>
    <sheet name="SICRO" sheetId="12" r:id="rId10"/>
    <sheet name="COTAÇÕES" sheetId="14" r:id="rId11"/>
    <sheet name="Referências Terciárias" sheetId="3" state="hidden" r:id="rId12"/>
    <sheet name="BDI" sheetId="13" r:id="rId13"/>
  </sheets>
  <externalReferences>
    <externalReference r:id="rId14"/>
  </externalReferences>
  <definedNames>
    <definedName name="_xlnm.Print_Area" localSheetId="12">BDI!$A1:$E39</definedName>
    <definedName name="_xlnm.Print_Area" localSheetId="5">'Composições - CODEVASF'!$A$1:$J$915</definedName>
    <definedName name="_xlnm.Print_Area" localSheetId="10">COTAÇÕES!$A$1:$J$15</definedName>
    <definedName name="_xlnm.Print_Area" localSheetId="0">'Orçamento -TOTAL'!$A$1:$K$62</definedName>
    <definedName name="_xlnm.Print_Area" localSheetId="4">'Orçamento-Rib. Patos Proj.'!$A$1:$K$62</definedName>
    <definedName name="_xlnm.Print_Area" localSheetId="2">'Orçamento-RIBEIRÃO DOS PATOS'!$A$1:$K$62</definedName>
    <definedName name="_xlnm.Print_Area" localSheetId="1">'Orçamento-SAMBURÁ'!$A$1:$K$62</definedName>
    <definedName name="_xlnm.Print_Area" localSheetId="3">'Orçamento-Samburá Proj. Esp.'!$A$1:$K$62</definedName>
    <definedName name="_xlnm.Print_Area" localSheetId="8">SETOP!$A$1:$H$72</definedName>
    <definedName name="_xlnm.Print_Area" localSheetId="9">SICRO!$A$1:$G$24</definedName>
    <definedName name="_xlnm.Print_Area" localSheetId="7">SINAPI!$A$1:$K$36</definedName>
    <definedName name="BDI">BDI!$D$27</definedName>
    <definedName name="_xlnm.Print_Titles" localSheetId="5">'Composições - CODEVASF'!$1:$6</definedName>
    <definedName name="_xlnm.Print_Titles" localSheetId="0">'Orçamento -TOTAL'!$10:$11</definedName>
    <definedName name="_xlnm.Print_Titles" localSheetId="4">'Orçamento-Rib. Patos Proj.'!$10:$11</definedName>
    <definedName name="_xlnm.Print_Titles" localSheetId="2">'Orçamento-RIBEIRÃO DOS PATOS'!$10:$11</definedName>
    <definedName name="_xlnm.Print_Titles" localSheetId="1">'Orçamento-SAMBURÁ'!$10:$11</definedName>
    <definedName name="_xlnm.Print_Titles" localSheetId="3">'Orçamento-Samburá Proj. Esp.'!$10:$11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89" i="7" l="1"/>
  <c r="F59" i="26"/>
  <c r="F58" i="26"/>
  <c r="F57" i="26"/>
  <c r="F56" i="26"/>
  <c r="F55" i="26"/>
  <c r="F54" i="26"/>
  <c r="F53" i="26"/>
  <c r="F52" i="26"/>
  <c r="F51" i="26"/>
  <c r="F50" i="26"/>
  <c r="F49" i="26"/>
  <c r="F48" i="26"/>
  <c r="F47" i="26"/>
  <c r="F46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59" i="25"/>
  <c r="F58" i="25"/>
  <c r="F57" i="25"/>
  <c r="F56" i="25"/>
  <c r="F55" i="2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59" i="24"/>
  <c r="F58" i="24"/>
  <c r="F57" i="24"/>
  <c r="F56" i="24"/>
  <c r="F55" i="24"/>
  <c r="F54" i="24"/>
  <c r="F53" i="24"/>
  <c r="F52" i="24"/>
  <c r="F51" i="24"/>
  <c r="F50" i="24"/>
  <c r="F49" i="24"/>
  <c r="F48" i="24"/>
  <c r="F47" i="24"/>
  <c r="F46" i="24"/>
  <c r="F45" i="24"/>
  <c r="F44" i="24"/>
  <c r="F43" i="24"/>
  <c r="F42" i="24"/>
  <c r="F41" i="24"/>
  <c r="F40" i="24"/>
  <c r="F39" i="24"/>
  <c r="F38" i="24"/>
  <c r="F37" i="24"/>
  <c r="F36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59" i="23"/>
  <c r="F58" i="23"/>
  <c r="F57" i="23"/>
  <c r="F56" i="23"/>
  <c r="F55" i="23"/>
  <c r="F54" i="23"/>
  <c r="F53" i="23"/>
  <c r="F52" i="23"/>
  <c r="F51" i="23"/>
  <c r="F50" i="23"/>
  <c r="F49" i="23"/>
  <c r="F48" i="23"/>
  <c r="F47" i="23"/>
  <c r="F46" i="23"/>
  <c r="F45" i="23"/>
  <c r="F44" i="23"/>
  <c r="F43" i="23"/>
  <c r="F42" i="23"/>
  <c r="F41" i="23"/>
  <c r="F40" i="23"/>
  <c r="F39" i="23"/>
  <c r="F38" i="23"/>
  <c r="F37" i="23"/>
  <c r="F36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58" i="5" l="1"/>
  <c r="F59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I8" i="14" l="1"/>
  <c r="G59" i="26"/>
  <c r="I59" i="26" s="1"/>
  <c r="D58" i="26"/>
  <c r="D57" i="26"/>
  <c r="D56" i="26"/>
  <c r="D55" i="26"/>
  <c r="G55" i="26" s="1"/>
  <c r="D54" i="26"/>
  <c r="G54" i="26" s="1"/>
  <c r="I54" i="26" s="1"/>
  <c r="D53" i="26"/>
  <c r="G53" i="26" s="1"/>
  <c r="D52" i="26"/>
  <c r="G52" i="26" s="1"/>
  <c r="I52" i="26" s="1"/>
  <c r="I51" i="26"/>
  <c r="D50" i="26"/>
  <c r="G50" i="26" s="1"/>
  <c r="I50" i="26" s="1"/>
  <c r="D49" i="26"/>
  <c r="G49" i="26" s="1"/>
  <c r="I49" i="26" s="1"/>
  <c r="D48" i="26"/>
  <c r="G48" i="26" s="1"/>
  <c r="D47" i="26"/>
  <c r="G47" i="26" s="1"/>
  <c r="D46" i="26"/>
  <c r="D45" i="26"/>
  <c r="G45" i="26" s="1"/>
  <c r="D44" i="26"/>
  <c r="G44" i="26" s="1"/>
  <c r="I44" i="26" s="1"/>
  <c r="D43" i="26"/>
  <c r="G43" i="26" s="1"/>
  <c r="D42" i="26"/>
  <c r="G42" i="26" s="1"/>
  <c r="I42" i="26" s="1"/>
  <c r="D41" i="26"/>
  <c r="G41" i="26" s="1"/>
  <c r="I41" i="26" s="1"/>
  <c r="D40" i="26"/>
  <c r="D39" i="26"/>
  <c r="D38" i="26"/>
  <c r="D37" i="26"/>
  <c r="D36" i="26"/>
  <c r="D35" i="26"/>
  <c r="D34" i="26"/>
  <c r="D33" i="26"/>
  <c r="D32" i="26"/>
  <c r="D31" i="26"/>
  <c r="D30" i="26"/>
  <c r="D29" i="26"/>
  <c r="D28" i="26"/>
  <c r="D27" i="26"/>
  <c r="D26" i="26"/>
  <c r="D25" i="26"/>
  <c r="D24" i="26"/>
  <c r="D23" i="26"/>
  <c r="D21" i="26"/>
  <c r="D20" i="26"/>
  <c r="D19" i="26"/>
  <c r="G19" i="26" s="1"/>
  <c r="D18" i="26"/>
  <c r="G18" i="26" s="1"/>
  <c r="D17" i="26"/>
  <c r="D16" i="26"/>
  <c r="G16" i="26" s="1"/>
  <c r="D15" i="26"/>
  <c r="G15" i="26" s="1"/>
  <c r="D14" i="26"/>
  <c r="D13" i="26"/>
  <c r="G59" i="25"/>
  <c r="I59" i="25" s="1"/>
  <c r="D58" i="25"/>
  <c r="D57" i="25"/>
  <c r="D56" i="25"/>
  <c r="D55" i="25"/>
  <c r="G55" i="25" s="1"/>
  <c r="I55" i="25" s="1"/>
  <c r="D54" i="25"/>
  <c r="G54" i="25" s="1"/>
  <c r="D53" i="25"/>
  <c r="G53" i="25" s="1"/>
  <c r="I53" i="25" s="1"/>
  <c r="D52" i="25"/>
  <c r="G52" i="25" s="1"/>
  <c r="I51" i="25"/>
  <c r="D50" i="25"/>
  <c r="G50" i="25" s="1"/>
  <c r="D49" i="25"/>
  <c r="G49" i="25" s="1"/>
  <c r="D48" i="25"/>
  <c r="G48" i="25" s="1"/>
  <c r="D47" i="25"/>
  <c r="G47" i="25" s="1"/>
  <c r="I47" i="25" s="1"/>
  <c r="D46" i="25"/>
  <c r="G45" i="25"/>
  <c r="I45" i="25" s="1"/>
  <c r="D45" i="25"/>
  <c r="D44" i="25"/>
  <c r="G44" i="25" s="1"/>
  <c r="D43" i="25"/>
  <c r="G43" i="25" s="1"/>
  <c r="I43" i="25" s="1"/>
  <c r="D42" i="25"/>
  <c r="G42" i="25" s="1"/>
  <c r="D41" i="25"/>
  <c r="G41" i="25" s="1"/>
  <c r="D40" i="25"/>
  <c r="D39" i="25"/>
  <c r="D38" i="25"/>
  <c r="D37" i="25"/>
  <c r="D36" i="25"/>
  <c r="D35" i="25"/>
  <c r="D34" i="25"/>
  <c r="D33" i="25"/>
  <c r="D32" i="25"/>
  <c r="D31" i="25"/>
  <c r="D30" i="25"/>
  <c r="D29" i="25"/>
  <c r="D28" i="25"/>
  <c r="D27" i="25"/>
  <c r="D26" i="25"/>
  <c r="D25" i="25"/>
  <c r="D24" i="25"/>
  <c r="D23" i="25"/>
  <c r="D21" i="25"/>
  <c r="D20" i="25"/>
  <c r="D19" i="25"/>
  <c r="G19" i="25" s="1"/>
  <c r="D18" i="25"/>
  <c r="G18" i="25" s="1"/>
  <c r="D17" i="25"/>
  <c r="D16" i="25"/>
  <c r="G16" i="25" s="1"/>
  <c r="D15" i="25"/>
  <c r="G15" i="25" s="1"/>
  <c r="D14" i="25"/>
  <c r="D13" i="25"/>
  <c r="G59" i="24"/>
  <c r="I59" i="24" s="1"/>
  <c r="D58" i="24"/>
  <c r="D57" i="24"/>
  <c r="D56" i="24"/>
  <c r="D55" i="24"/>
  <c r="G55" i="24" s="1"/>
  <c r="D54" i="24"/>
  <c r="G54" i="24" s="1"/>
  <c r="D53" i="24"/>
  <c r="G53" i="24" s="1"/>
  <c r="D52" i="24"/>
  <c r="G52" i="24" s="1"/>
  <c r="I52" i="24" s="1"/>
  <c r="I51" i="24"/>
  <c r="D50" i="24"/>
  <c r="G50" i="24" s="1"/>
  <c r="I50" i="24" s="1"/>
  <c r="D49" i="24"/>
  <c r="G49" i="24" s="1"/>
  <c r="D48" i="24"/>
  <c r="G48" i="24" s="1"/>
  <c r="D47" i="24"/>
  <c r="G47" i="24" s="1"/>
  <c r="D46" i="24"/>
  <c r="D45" i="24"/>
  <c r="G45" i="24" s="1"/>
  <c r="D44" i="24"/>
  <c r="G44" i="24" s="1"/>
  <c r="D43" i="24"/>
  <c r="G43" i="24" s="1"/>
  <c r="D42" i="24"/>
  <c r="G42" i="24" s="1"/>
  <c r="I42" i="24" s="1"/>
  <c r="D41" i="24"/>
  <c r="G41" i="24" s="1"/>
  <c r="D40" i="24"/>
  <c r="D39" i="24"/>
  <c r="D38" i="24"/>
  <c r="D37" i="24"/>
  <c r="D36" i="24"/>
  <c r="D35" i="24"/>
  <c r="D34" i="24"/>
  <c r="D33" i="24"/>
  <c r="D32" i="24"/>
  <c r="D31" i="24"/>
  <c r="D30" i="24"/>
  <c r="D29" i="24"/>
  <c r="D28" i="24"/>
  <c r="D27" i="24"/>
  <c r="D26" i="24"/>
  <c r="D25" i="24"/>
  <c r="D24" i="24"/>
  <c r="D23" i="24"/>
  <c r="D21" i="24"/>
  <c r="D20" i="24"/>
  <c r="D19" i="24"/>
  <c r="G19" i="24" s="1"/>
  <c r="D18" i="24"/>
  <c r="G18" i="24" s="1"/>
  <c r="D17" i="24"/>
  <c r="D16" i="24"/>
  <c r="G16" i="24" s="1"/>
  <c r="D15" i="24"/>
  <c r="G15" i="24" s="1"/>
  <c r="D14" i="24"/>
  <c r="D13" i="24"/>
  <c r="G59" i="23"/>
  <c r="I59" i="23" s="1"/>
  <c r="D58" i="23"/>
  <c r="D57" i="23"/>
  <c r="D56" i="23"/>
  <c r="D55" i="23"/>
  <c r="G55" i="23" s="1"/>
  <c r="D54" i="23"/>
  <c r="G54" i="23" s="1"/>
  <c r="D53" i="23"/>
  <c r="G53" i="23" s="1"/>
  <c r="D52" i="23"/>
  <c r="G52" i="23" s="1"/>
  <c r="I52" i="23" s="1"/>
  <c r="I51" i="23"/>
  <c r="D50" i="23"/>
  <c r="G50" i="23" s="1"/>
  <c r="I50" i="23" s="1"/>
  <c r="D49" i="23"/>
  <c r="G49" i="23" s="1"/>
  <c r="I49" i="23" s="1"/>
  <c r="D48" i="23"/>
  <c r="G48" i="23" s="1"/>
  <c r="D47" i="23"/>
  <c r="G47" i="23" s="1"/>
  <c r="D46" i="23"/>
  <c r="D45" i="23"/>
  <c r="G45" i="23" s="1"/>
  <c r="I45" i="23" s="1"/>
  <c r="D44" i="23"/>
  <c r="G44" i="23" s="1"/>
  <c r="D43" i="23"/>
  <c r="G43" i="23" s="1"/>
  <c r="D42" i="23"/>
  <c r="G42" i="23" s="1"/>
  <c r="I42" i="23" s="1"/>
  <c r="D41" i="23"/>
  <c r="G41" i="23" s="1"/>
  <c r="I41" i="23" s="1"/>
  <c r="D40" i="23"/>
  <c r="D39" i="23"/>
  <c r="D38" i="23"/>
  <c r="D37" i="23"/>
  <c r="D36" i="23"/>
  <c r="D35" i="23"/>
  <c r="D34" i="23"/>
  <c r="D33" i="23"/>
  <c r="D32" i="23"/>
  <c r="D31" i="23"/>
  <c r="D30" i="23"/>
  <c r="D29" i="23"/>
  <c r="D28" i="23"/>
  <c r="D27" i="23"/>
  <c r="D26" i="23"/>
  <c r="D25" i="23"/>
  <c r="D24" i="23"/>
  <c r="D23" i="23"/>
  <c r="D21" i="23"/>
  <c r="D20" i="23"/>
  <c r="D19" i="23"/>
  <c r="G19" i="23" s="1"/>
  <c r="D18" i="23"/>
  <c r="G18" i="23" s="1"/>
  <c r="D17" i="23"/>
  <c r="D16" i="23"/>
  <c r="G16" i="23" s="1"/>
  <c r="D15" i="23"/>
  <c r="G15" i="23" s="1"/>
  <c r="D14" i="23"/>
  <c r="D13" i="23"/>
  <c r="I43" i="26" l="1"/>
  <c r="I45" i="26"/>
  <c r="I47" i="26"/>
  <c r="I55" i="26"/>
  <c r="I53" i="26"/>
  <c r="I48" i="26"/>
  <c r="I41" i="25"/>
  <c r="I52" i="25"/>
  <c r="I44" i="25"/>
  <c r="I49" i="25"/>
  <c r="I50" i="25"/>
  <c r="I42" i="25"/>
  <c r="I48" i="25"/>
  <c r="I54" i="25"/>
  <c r="I47" i="24"/>
  <c r="I53" i="24"/>
  <c r="I41" i="24"/>
  <c r="I48" i="24"/>
  <c r="I54" i="24"/>
  <c r="I49" i="24"/>
  <c r="I55" i="24"/>
  <c r="I43" i="24"/>
  <c r="I44" i="24"/>
  <c r="I45" i="24"/>
  <c r="I43" i="23"/>
  <c r="I54" i="23"/>
  <c r="I48" i="23"/>
  <c r="I53" i="23"/>
  <c r="I44" i="23"/>
  <c r="I55" i="23"/>
  <c r="I47" i="23"/>
  <c r="I829" i="7" l="1"/>
  <c r="H258" i="7"/>
  <c r="D57" i="5"/>
  <c r="D56" i="5"/>
  <c r="J910" i="7"/>
  <c r="J909" i="7"/>
  <c r="J911" i="7" s="1"/>
  <c r="J905" i="7"/>
  <c r="J904" i="7"/>
  <c r="J906" i="7" s="1"/>
  <c r="J900" i="7"/>
  <c r="J899" i="7"/>
  <c r="J895" i="7"/>
  <c r="J894" i="7"/>
  <c r="J882" i="7"/>
  <c r="J883" i="7"/>
  <c r="J878" i="7"/>
  <c r="J877" i="7"/>
  <c r="J873" i="7"/>
  <c r="J872" i="7"/>
  <c r="J868" i="7"/>
  <c r="J867" i="7"/>
  <c r="J869" i="7" s="1"/>
  <c r="J901" i="7" l="1"/>
  <c r="J896" i="7"/>
  <c r="J912" i="7" s="1"/>
  <c r="J913" i="7" s="1"/>
  <c r="J890" i="7" s="1"/>
  <c r="J884" i="7"/>
  <c r="J879" i="7"/>
  <c r="J874" i="7"/>
  <c r="G59" i="5"/>
  <c r="J735" i="7"/>
  <c r="D58" i="5"/>
  <c r="J856" i="7"/>
  <c r="J855" i="7"/>
  <c r="J857" i="7" s="1"/>
  <c r="J851" i="7"/>
  <c r="J850" i="7"/>
  <c r="J849" i="7"/>
  <c r="J848" i="7"/>
  <c r="J847" i="7"/>
  <c r="J846" i="7"/>
  <c r="J845" i="7"/>
  <c r="J844" i="7"/>
  <c r="J843" i="7"/>
  <c r="J842" i="7"/>
  <c r="J838" i="7"/>
  <c r="J837" i="7"/>
  <c r="J836" i="7"/>
  <c r="J835" i="7"/>
  <c r="J834" i="7"/>
  <c r="J833" i="7"/>
  <c r="J832" i="7"/>
  <c r="J831" i="7"/>
  <c r="J830" i="7"/>
  <c r="J829" i="7"/>
  <c r="J828" i="7"/>
  <c r="J827" i="7"/>
  <c r="J826" i="7"/>
  <c r="J825" i="7"/>
  <c r="J824" i="7"/>
  <c r="J823" i="7"/>
  <c r="J822" i="7"/>
  <c r="J821" i="7"/>
  <c r="J817" i="7"/>
  <c r="J816" i="7"/>
  <c r="J818" i="7" s="1"/>
  <c r="J790" i="7"/>
  <c r="J763" i="7"/>
  <c r="J762" i="7"/>
  <c r="J736" i="7"/>
  <c r="J709" i="7"/>
  <c r="J708" i="7"/>
  <c r="J682" i="7"/>
  <c r="J681" i="7"/>
  <c r="J655" i="7"/>
  <c r="J654" i="7"/>
  <c r="J628" i="7"/>
  <c r="J627" i="7"/>
  <c r="J601" i="7"/>
  <c r="J600" i="7"/>
  <c r="J574" i="7"/>
  <c r="J573" i="7"/>
  <c r="J547" i="7"/>
  <c r="J546" i="7"/>
  <c r="J520" i="7"/>
  <c r="J519" i="7"/>
  <c r="J489" i="7"/>
  <c r="J488" i="7"/>
  <c r="J462" i="7"/>
  <c r="J461" i="7"/>
  <c r="J431" i="7"/>
  <c r="J430" i="7"/>
  <c r="J402" i="7"/>
  <c r="J401" i="7"/>
  <c r="J374" i="7"/>
  <c r="J373" i="7"/>
  <c r="J346" i="7"/>
  <c r="J345" i="7"/>
  <c r="J13" i="7"/>
  <c r="J12" i="7"/>
  <c r="J40" i="7"/>
  <c r="J39" i="7"/>
  <c r="J67" i="7"/>
  <c r="J66" i="7"/>
  <c r="J94" i="7"/>
  <c r="J93" i="7"/>
  <c r="J121" i="7"/>
  <c r="J120" i="7"/>
  <c r="J176" i="7"/>
  <c r="J175" i="7"/>
  <c r="J174" i="7"/>
  <c r="J205" i="7"/>
  <c r="J204" i="7"/>
  <c r="J232" i="7"/>
  <c r="J231" i="7"/>
  <c r="J290" i="7"/>
  <c r="J289" i="7"/>
  <c r="J319" i="7"/>
  <c r="J318" i="7"/>
  <c r="G57" i="24" l="1"/>
  <c r="G57" i="23"/>
  <c r="G57" i="25"/>
  <c r="G57" i="26"/>
  <c r="G57" i="5"/>
  <c r="I57" i="5" s="1"/>
  <c r="J852" i="7"/>
  <c r="J839" i="7"/>
  <c r="J858" i="7" s="1"/>
  <c r="J885" i="7"/>
  <c r="J886" i="7" s="1"/>
  <c r="J863" i="7" s="1"/>
  <c r="I57" i="26" l="1"/>
  <c r="I57" i="25"/>
  <c r="I57" i="23"/>
  <c r="G56" i="25"/>
  <c r="G56" i="24"/>
  <c r="G56" i="23"/>
  <c r="G56" i="26"/>
  <c r="G56" i="5"/>
  <c r="I56" i="5" s="1"/>
  <c r="I57" i="24"/>
  <c r="J859" i="7"/>
  <c r="J812" i="7" s="1"/>
  <c r="I56" i="25" l="1"/>
  <c r="I56" i="24"/>
  <c r="I56" i="26"/>
  <c r="I56" i="23"/>
  <c r="G58" i="5"/>
  <c r="I58" i="5" s="1"/>
  <c r="G58" i="26"/>
  <c r="G58" i="25"/>
  <c r="G58" i="24"/>
  <c r="G58" i="23"/>
  <c r="D35" i="5"/>
  <c r="J805" i="7"/>
  <c r="J804" i="7"/>
  <c r="J800" i="7"/>
  <c r="J799" i="7"/>
  <c r="J795" i="7"/>
  <c r="J794" i="7"/>
  <c r="D34" i="5"/>
  <c r="J778" i="7"/>
  <c r="J777" i="7"/>
  <c r="J773" i="7"/>
  <c r="J772" i="7"/>
  <c r="J768" i="7"/>
  <c r="J767" i="7"/>
  <c r="J806" i="7" l="1"/>
  <c r="I58" i="23"/>
  <c r="I58" i="24"/>
  <c r="I58" i="25"/>
  <c r="I58" i="26"/>
  <c r="J769" i="7"/>
  <c r="J774" i="7"/>
  <c r="J779" i="7"/>
  <c r="J796" i="7"/>
  <c r="J801" i="7"/>
  <c r="J791" i="7"/>
  <c r="J764" i="7"/>
  <c r="J450" i="7"/>
  <c r="J449" i="7"/>
  <c r="J780" i="7" l="1"/>
  <c r="J781" i="7" s="1"/>
  <c r="J758" i="7" s="1"/>
  <c r="J807" i="7"/>
  <c r="J808" i="7" s="1"/>
  <c r="J785" i="7" s="1"/>
  <c r="J751" i="7"/>
  <c r="J750" i="7"/>
  <c r="J746" i="7"/>
  <c r="J745" i="7"/>
  <c r="J741" i="7"/>
  <c r="J740" i="7"/>
  <c r="G35" i="5" l="1"/>
  <c r="I35" i="5" s="1"/>
  <c r="G35" i="25"/>
  <c r="G35" i="23"/>
  <c r="G35" i="24"/>
  <c r="G35" i="26"/>
  <c r="G34" i="5"/>
  <c r="I34" i="5" s="1"/>
  <c r="G34" i="24"/>
  <c r="G34" i="26"/>
  <c r="G34" i="25"/>
  <c r="G34" i="23"/>
  <c r="J747" i="7"/>
  <c r="J742" i="7"/>
  <c r="J752" i="7"/>
  <c r="J737" i="7"/>
  <c r="I59" i="5"/>
  <c r="I34" i="26" l="1"/>
  <c r="I35" i="26"/>
  <c r="I34" i="24"/>
  <c r="I35" i="24"/>
  <c r="I34" i="25"/>
  <c r="I35" i="23"/>
  <c r="I34" i="23"/>
  <c r="I35" i="25"/>
  <c r="J753" i="7"/>
  <c r="J754" i="7" s="1"/>
  <c r="J731" i="7" s="1"/>
  <c r="E503" i="7"/>
  <c r="E500" i="7"/>
  <c r="E498" i="7"/>
  <c r="E499" i="7"/>
  <c r="B10" i="15" l="1"/>
  <c r="B8" i="15"/>
  <c r="A10" i="15"/>
  <c r="A8" i="15"/>
  <c r="I268" i="7"/>
  <c r="J268" i="7" s="1"/>
  <c r="I267" i="7"/>
  <c r="I266" i="7"/>
  <c r="H259" i="7"/>
  <c r="J259" i="7" s="1"/>
  <c r="J258" i="7"/>
  <c r="D12" i="13"/>
  <c r="D9" i="13"/>
  <c r="D21" i="5"/>
  <c r="J724" i="7"/>
  <c r="J723" i="7"/>
  <c r="J719" i="7"/>
  <c r="J718" i="7"/>
  <c r="J714" i="7"/>
  <c r="J713" i="7"/>
  <c r="D20" i="5"/>
  <c r="J697" i="7"/>
  <c r="J696" i="7"/>
  <c r="J692" i="7"/>
  <c r="J691" i="7"/>
  <c r="J687" i="7"/>
  <c r="J686" i="7"/>
  <c r="D17" i="5"/>
  <c r="J670" i="7"/>
  <c r="J669" i="7"/>
  <c r="J665" i="7"/>
  <c r="J664" i="7"/>
  <c r="J660" i="7"/>
  <c r="J659" i="7"/>
  <c r="D27" i="13" l="1"/>
  <c r="J698" i="7"/>
  <c r="J715" i="7"/>
  <c r="J688" i="7"/>
  <c r="J661" i="7"/>
  <c r="J693" i="7"/>
  <c r="J720" i="7"/>
  <c r="D25" i="13"/>
  <c r="J725" i="7"/>
  <c r="J710" i="7"/>
  <c r="J666" i="7"/>
  <c r="J656" i="7"/>
  <c r="J683" i="7"/>
  <c r="J671" i="7"/>
  <c r="D14" i="5"/>
  <c r="D13" i="5"/>
  <c r="J643" i="7"/>
  <c r="J642" i="7"/>
  <c r="J638" i="7"/>
  <c r="J637" i="7"/>
  <c r="J633" i="7"/>
  <c r="J632" i="7"/>
  <c r="J7" i="23" a="1"/>
  <c r="J7" i="25" a="1"/>
  <c r="J7" i="24" a="1"/>
  <c r="J7" i="26" a="1"/>
  <c r="J7" i="5" a="1"/>
  <c r="J7" i="25" l="1"/>
  <c r="J7" i="24"/>
  <c r="J7" i="26"/>
  <c r="J7" i="23"/>
  <c r="J7" i="5"/>
  <c r="J634" i="7"/>
  <c r="J726" i="7"/>
  <c r="J699" i="7"/>
  <c r="J672" i="7"/>
  <c r="J629" i="7"/>
  <c r="J639" i="7"/>
  <c r="J644" i="7"/>
  <c r="J616" i="7"/>
  <c r="J615" i="7"/>
  <c r="J611" i="7"/>
  <c r="J610" i="7"/>
  <c r="J606" i="7"/>
  <c r="J605" i="7"/>
  <c r="H51" i="25" l="1"/>
  <c r="J51" i="25" s="1"/>
  <c r="H43" i="25"/>
  <c r="J43" i="25" s="1"/>
  <c r="H47" i="25"/>
  <c r="J47" i="25" s="1"/>
  <c r="H53" i="25"/>
  <c r="J53" i="25" s="1"/>
  <c r="H54" i="25"/>
  <c r="J54" i="25" s="1"/>
  <c r="H48" i="25"/>
  <c r="J48" i="25" s="1"/>
  <c r="H42" i="25"/>
  <c r="J42" i="25" s="1"/>
  <c r="H16" i="25"/>
  <c r="H52" i="25"/>
  <c r="J52" i="25" s="1"/>
  <c r="H50" i="25"/>
  <c r="J50" i="25" s="1"/>
  <c r="H41" i="25"/>
  <c r="J41" i="25" s="1"/>
  <c r="H15" i="25"/>
  <c r="H45" i="25"/>
  <c r="J45" i="25" s="1"/>
  <c r="H18" i="25"/>
  <c r="H19" i="25"/>
  <c r="H49" i="25"/>
  <c r="J49" i="25" s="1"/>
  <c r="H59" i="25"/>
  <c r="J59" i="25" s="1"/>
  <c r="H44" i="25"/>
  <c r="J44" i="25" s="1"/>
  <c r="H55" i="25"/>
  <c r="J55" i="25" s="1"/>
  <c r="H57" i="25"/>
  <c r="J57" i="25" s="1"/>
  <c r="H56" i="25"/>
  <c r="J56" i="25" s="1"/>
  <c r="H58" i="25"/>
  <c r="J58" i="25" s="1"/>
  <c r="H34" i="25"/>
  <c r="J34" i="25" s="1"/>
  <c r="H35" i="25"/>
  <c r="J35" i="25" s="1"/>
  <c r="H48" i="23"/>
  <c r="J48" i="23" s="1"/>
  <c r="H43" i="23"/>
  <c r="J43" i="23" s="1"/>
  <c r="H54" i="23"/>
  <c r="J54" i="23" s="1"/>
  <c r="H51" i="23"/>
  <c r="J51" i="23" s="1"/>
  <c r="H47" i="23"/>
  <c r="J47" i="23" s="1"/>
  <c r="H53" i="23"/>
  <c r="J53" i="23" s="1"/>
  <c r="H52" i="23"/>
  <c r="J52" i="23" s="1"/>
  <c r="H41" i="23"/>
  <c r="J41" i="23" s="1"/>
  <c r="H16" i="23"/>
  <c r="H15" i="23"/>
  <c r="H49" i="23"/>
  <c r="J49" i="23" s="1"/>
  <c r="H55" i="23"/>
  <c r="J55" i="23" s="1"/>
  <c r="H18" i="23"/>
  <c r="H42" i="23"/>
  <c r="J42" i="23" s="1"/>
  <c r="H19" i="23"/>
  <c r="H50" i="23"/>
  <c r="J50" i="23" s="1"/>
  <c r="H59" i="23"/>
  <c r="J59" i="23" s="1"/>
  <c r="H45" i="23"/>
  <c r="J45" i="23" s="1"/>
  <c r="H44" i="23"/>
  <c r="J44" i="23" s="1"/>
  <c r="H57" i="23"/>
  <c r="J57" i="23" s="1"/>
  <c r="H56" i="23"/>
  <c r="J56" i="23" s="1"/>
  <c r="H58" i="23"/>
  <c r="J58" i="23" s="1"/>
  <c r="H35" i="23"/>
  <c r="J35" i="23" s="1"/>
  <c r="H34" i="23"/>
  <c r="J34" i="23" s="1"/>
  <c r="H43" i="26"/>
  <c r="J43" i="26" s="1"/>
  <c r="H55" i="26"/>
  <c r="J55" i="26" s="1"/>
  <c r="H52" i="26"/>
  <c r="J52" i="26" s="1"/>
  <c r="H51" i="26"/>
  <c r="J51" i="26" s="1"/>
  <c r="H45" i="26"/>
  <c r="J45" i="26" s="1"/>
  <c r="H59" i="26"/>
  <c r="J59" i="26" s="1"/>
  <c r="H16" i="26"/>
  <c r="H48" i="26"/>
  <c r="J48" i="26" s="1"/>
  <c r="H53" i="26"/>
  <c r="J53" i="26" s="1"/>
  <c r="H18" i="26"/>
  <c r="H54" i="26"/>
  <c r="J54" i="26" s="1"/>
  <c r="H41" i="26"/>
  <c r="J41" i="26" s="1"/>
  <c r="H42" i="26"/>
  <c r="J42" i="26" s="1"/>
  <c r="H49" i="26"/>
  <c r="J49" i="26" s="1"/>
  <c r="H19" i="26"/>
  <c r="H44" i="26"/>
  <c r="J44" i="26" s="1"/>
  <c r="H15" i="26"/>
  <c r="H50" i="26"/>
  <c r="J50" i="26" s="1"/>
  <c r="H47" i="26"/>
  <c r="J47" i="26" s="1"/>
  <c r="H57" i="26"/>
  <c r="J57" i="26" s="1"/>
  <c r="H56" i="26"/>
  <c r="J56" i="26" s="1"/>
  <c r="H58" i="26"/>
  <c r="J58" i="26" s="1"/>
  <c r="H35" i="26"/>
  <c r="J35" i="26" s="1"/>
  <c r="H34" i="26"/>
  <c r="J34" i="26" s="1"/>
  <c r="H51" i="24"/>
  <c r="J51" i="24" s="1"/>
  <c r="H44" i="24"/>
  <c r="J44" i="24" s="1"/>
  <c r="H19" i="24"/>
  <c r="H43" i="24"/>
  <c r="J43" i="24" s="1"/>
  <c r="H15" i="24"/>
  <c r="H49" i="24"/>
  <c r="J49" i="24" s="1"/>
  <c r="H41" i="24"/>
  <c r="J41" i="24" s="1"/>
  <c r="H18" i="24"/>
  <c r="H16" i="24"/>
  <c r="H47" i="24"/>
  <c r="J47" i="24" s="1"/>
  <c r="H54" i="24"/>
  <c r="J54" i="24" s="1"/>
  <c r="H45" i="24"/>
  <c r="J45" i="24" s="1"/>
  <c r="H52" i="24"/>
  <c r="J52" i="24" s="1"/>
  <c r="H42" i="24"/>
  <c r="J42" i="24" s="1"/>
  <c r="H50" i="24"/>
  <c r="J50" i="24" s="1"/>
  <c r="H53" i="24"/>
  <c r="J53" i="24" s="1"/>
  <c r="H59" i="24"/>
  <c r="J59" i="24" s="1"/>
  <c r="H48" i="24"/>
  <c r="J48" i="24" s="1"/>
  <c r="H55" i="24"/>
  <c r="J55" i="24" s="1"/>
  <c r="H57" i="24"/>
  <c r="J57" i="24" s="1"/>
  <c r="H56" i="24"/>
  <c r="J56" i="24" s="1"/>
  <c r="H58" i="24"/>
  <c r="J58" i="24" s="1"/>
  <c r="H35" i="24"/>
  <c r="J35" i="24" s="1"/>
  <c r="H34" i="24"/>
  <c r="J34" i="24" s="1"/>
  <c r="H58" i="5"/>
  <c r="J58" i="5" s="1"/>
  <c r="H57" i="5"/>
  <c r="J57" i="5" s="1"/>
  <c r="H56" i="5"/>
  <c r="J56" i="5" s="1"/>
  <c r="H35" i="5"/>
  <c r="J35" i="5" s="1"/>
  <c r="H51" i="5"/>
  <c r="H59" i="5"/>
  <c r="J59" i="5" s="1"/>
  <c r="H34" i="5"/>
  <c r="J34" i="5" s="1"/>
  <c r="J673" i="7"/>
  <c r="J650" i="7" s="1"/>
  <c r="G17" i="5" s="1"/>
  <c r="H17" i="5" s="1"/>
  <c r="J700" i="7"/>
  <c r="J677" i="7" s="1"/>
  <c r="J607" i="7"/>
  <c r="J617" i="7"/>
  <c r="J727" i="7"/>
  <c r="J704" i="7" s="1"/>
  <c r="J645" i="7"/>
  <c r="J602" i="7"/>
  <c r="J612" i="7"/>
  <c r="D45" i="5"/>
  <c r="G45" i="5" s="1"/>
  <c r="H45" i="5" s="1"/>
  <c r="D44" i="5"/>
  <c r="G44" i="5" s="1"/>
  <c r="H44" i="5" s="1"/>
  <c r="D43" i="5"/>
  <c r="G43" i="5" s="1"/>
  <c r="H43" i="5" s="1"/>
  <c r="D42" i="5"/>
  <c r="G42" i="5" s="1"/>
  <c r="H42" i="5" s="1"/>
  <c r="D55" i="5"/>
  <c r="G55" i="5" s="1"/>
  <c r="H55" i="5" s="1"/>
  <c r="D54" i="5"/>
  <c r="G54" i="5" s="1"/>
  <c r="H54" i="5" s="1"/>
  <c r="D53" i="5"/>
  <c r="G53" i="5" s="1"/>
  <c r="H53" i="5" s="1"/>
  <c r="D52" i="5"/>
  <c r="G52" i="5" s="1"/>
  <c r="H52" i="5" s="1"/>
  <c r="D50" i="5"/>
  <c r="G50" i="5" s="1"/>
  <c r="H50" i="5" s="1"/>
  <c r="D49" i="5"/>
  <c r="G49" i="5" s="1"/>
  <c r="H49" i="5" s="1"/>
  <c r="D48" i="5"/>
  <c r="G48" i="5" s="1"/>
  <c r="H48" i="5" s="1"/>
  <c r="D47" i="5"/>
  <c r="G47" i="5" s="1"/>
  <c r="H47" i="5" s="1"/>
  <c r="G20" i="5" l="1"/>
  <c r="H20" i="5" s="1"/>
  <c r="G20" i="25"/>
  <c r="H20" i="25" s="1"/>
  <c r="G20" i="24"/>
  <c r="H20" i="24" s="1"/>
  <c r="G20" i="26"/>
  <c r="H20" i="26" s="1"/>
  <c r="G20" i="23"/>
  <c r="H20" i="23" s="1"/>
  <c r="G21" i="5"/>
  <c r="H21" i="5" s="1"/>
  <c r="G21" i="23"/>
  <c r="H21" i="23" s="1"/>
  <c r="G21" i="24"/>
  <c r="H21" i="24" s="1"/>
  <c r="G21" i="25"/>
  <c r="H21" i="25" s="1"/>
  <c r="G21" i="26"/>
  <c r="H21" i="26" s="1"/>
  <c r="J646" i="7"/>
  <c r="J623" i="7" s="1"/>
  <c r="G14" i="5" s="1"/>
  <c r="H14" i="5" s="1"/>
  <c r="J618" i="7"/>
  <c r="D19" i="5"/>
  <c r="G19" i="5" s="1"/>
  <c r="H19" i="5" s="1"/>
  <c r="D18" i="5"/>
  <c r="G18" i="5" s="1"/>
  <c r="H18" i="5" s="1"/>
  <c r="D16" i="5"/>
  <c r="G16" i="5" s="1"/>
  <c r="H16" i="5" s="1"/>
  <c r="D15" i="5"/>
  <c r="G15" i="5" s="1"/>
  <c r="I15" i="5" l="1"/>
  <c r="H15" i="5"/>
  <c r="J15" i="5" s="1"/>
  <c r="J619" i="7"/>
  <c r="J596" i="7" s="1"/>
  <c r="G13" i="5" s="1"/>
  <c r="I13" i="5" l="1"/>
  <c r="H13" i="5"/>
  <c r="D41" i="5"/>
  <c r="G41" i="5" s="1"/>
  <c r="H41" i="5" s="1"/>
  <c r="J535" i="7" l="1"/>
  <c r="J534" i="7"/>
  <c r="J530" i="7"/>
  <c r="J529" i="7"/>
  <c r="J525" i="7"/>
  <c r="J524" i="7"/>
  <c r="J536" i="7" l="1"/>
  <c r="J521" i="7"/>
  <c r="J531" i="7"/>
  <c r="J526" i="7"/>
  <c r="J537" i="7" l="1"/>
  <c r="J562" i="7"/>
  <c r="J561" i="7"/>
  <c r="J557" i="7"/>
  <c r="J556" i="7"/>
  <c r="J552" i="7"/>
  <c r="J551" i="7"/>
  <c r="D40" i="5"/>
  <c r="D39" i="5"/>
  <c r="D32" i="5"/>
  <c r="J333" i="7"/>
  <c r="J334" i="7"/>
  <c r="J329" i="7"/>
  <c r="J328" i="7"/>
  <c r="J324" i="7"/>
  <c r="J323" i="7"/>
  <c r="D29" i="5"/>
  <c r="J247" i="7"/>
  <c r="J246" i="7"/>
  <c r="J242" i="7"/>
  <c r="J241" i="7"/>
  <c r="J237" i="7"/>
  <c r="J236" i="7"/>
  <c r="D24" i="5"/>
  <c r="J109" i="7"/>
  <c r="J108" i="7"/>
  <c r="J104" i="7"/>
  <c r="J103" i="7"/>
  <c r="J99" i="7"/>
  <c r="J98" i="7"/>
  <c r="J538" i="7" l="1"/>
  <c r="J515" i="7" s="1"/>
  <c r="J553" i="7"/>
  <c r="J558" i="7"/>
  <c r="J548" i="7"/>
  <c r="J563" i="7"/>
  <c r="J238" i="7"/>
  <c r="J243" i="7"/>
  <c r="J325" i="7"/>
  <c r="J335" i="7"/>
  <c r="J330" i="7"/>
  <c r="J320" i="7"/>
  <c r="J233" i="7"/>
  <c r="J100" i="7"/>
  <c r="J110" i="7"/>
  <c r="J248" i="7"/>
  <c r="J95" i="7"/>
  <c r="J105" i="7"/>
  <c r="J564" i="7" l="1"/>
  <c r="J336" i="7"/>
  <c r="J111" i="7"/>
  <c r="J249" i="7"/>
  <c r="J565" i="7" l="1"/>
  <c r="J542" i="7" s="1"/>
  <c r="J250" i="7"/>
  <c r="J227" i="7" s="1"/>
  <c r="J112" i="7"/>
  <c r="J89" i="7" s="1"/>
  <c r="J337" i="7"/>
  <c r="J314" i="7" s="1"/>
  <c r="D46" i="5"/>
  <c r="D38" i="5"/>
  <c r="D37" i="5"/>
  <c r="D36" i="5"/>
  <c r="D33" i="5"/>
  <c r="D31" i="5"/>
  <c r="D30" i="5"/>
  <c r="D28" i="5"/>
  <c r="D27" i="5"/>
  <c r="D26" i="5"/>
  <c r="D25" i="5"/>
  <c r="D23" i="5"/>
  <c r="I51" i="5"/>
  <c r="I53" i="5"/>
  <c r="I54" i="5"/>
  <c r="I55" i="5"/>
  <c r="I50" i="5"/>
  <c r="I49" i="5"/>
  <c r="I48" i="5"/>
  <c r="I47" i="5"/>
  <c r="J220" i="7"/>
  <c r="J219" i="7"/>
  <c r="J215" i="7"/>
  <c r="J214" i="7"/>
  <c r="J210" i="7"/>
  <c r="J209" i="7"/>
  <c r="J589" i="7"/>
  <c r="J588" i="7"/>
  <c r="J584" i="7"/>
  <c r="J583" i="7"/>
  <c r="J579" i="7"/>
  <c r="J578" i="7"/>
  <c r="J508" i="7"/>
  <c r="J507" i="7"/>
  <c r="J503" i="7"/>
  <c r="J502" i="7"/>
  <c r="J501" i="7"/>
  <c r="J500" i="7"/>
  <c r="J499" i="7"/>
  <c r="C499" i="7"/>
  <c r="J498" i="7"/>
  <c r="J494" i="7"/>
  <c r="J493" i="7"/>
  <c r="J477" i="7"/>
  <c r="J476" i="7"/>
  <c r="J472" i="7"/>
  <c r="J471" i="7"/>
  <c r="J467" i="7"/>
  <c r="J466" i="7"/>
  <c r="J445" i="7"/>
  <c r="J444" i="7"/>
  <c r="J443" i="7"/>
  <c r="J442" i="7"/>
  <c r="J441" i="7"/>
  <c r="J440" i="7"/>
  <c r="J436" i="7"/>
  <c r="J435" i="7"/>
  <c r="J419" i="7"/>
  <c r="J418" i="7"/>
  <c r="J414" i="7"/>
  <c r="J413" i="7"/>
  <c r="J412" i="7"/>
  <c r="J411" i="7"/>
  <c r="J407" i="7"/>
  <c r="J406" i="7"/>
  <c r="J390" i="7"/>
  <c r="J389" i="7"/>
  <c r="J385" i="7"/>
  <c r="J384" i="7"/>
  <c r="J383" i="7"/>
  <c r="J379" i="7"/>
  <c r="J378" i="7"/>
  <c r="J362" i="7"/>
  <c r="J361" i="7"/>
  <c r="J357" i="7"/>
  <c r="J356" i="7"/>
  <c r="J352" i="7"/>
  <c r="J351" i="7"/>
  <c r="J350" i="7"/>
  <c r="J307" i="7"/>
  <c r="J306" i="7"/>
  <c r="J302" i="7"/>
  <c r="J301" i="7"/>
  <c r="J300" i="7"/>
  <c r="J296" i="7"/>
  <c r="J295" i="7"/>
  <c r="J294" i="7"/>
  <c r="J278" i="7"/>
  <c r="J277" i="7"/>
  <c r="J273" i="7"/>
  <c r="J272" i="7"/>
  <c r="J267" i="7"/>
  <c r="J266" i="7"/>
  <c r="J265" i="7"/>
  <c r="J264" i="7"/>
  <c r="J263" i="7"/>
  <c r="J193" i="7"/>
  <c r="J192" i="7"/>
  <c r="J191" i="7"/>
  <c r="J190" i="7"/>
  <c r="J186" i="7"/>
  <c r="J185" i="7"/>
  <c r="J181" i="7"/>
  <c r="J180" i="7"/>
  <c r="E163" i="7"/>
  <c r="J163" i="7" s="1"/>
  <c r="E162" i="7"/>
  <c r="J162" i="7" s="1"/>
  <c r="J158" i="7"/>
  <c r="J157" i="7"/>
  <c r="J153" i="7"/>
  <c r="J152" i="7"/>
  <c r="G148" i="7"/>
  <c r="J148" i="7" s="1"/>
  <c r="F147" i="7"/>
  <c r="J147" i="7" s="1"/>
  <c r="J136" i="7"/>
  <c r="J135" i="7"/>
  <c r="J131" i="7"/>
  <c r="J130" i="7"/>
  <c r="J126" i="7"/>
  <c r="J125" i="7"/>
  <c r="J82" i="7"/>
  <c r="J81" i="7"/>
  <c r="J77" i="7"/>
  <c r="J76" i="7"/>
  <c r="J72" i="7"/>
  <c r="J71" i="7"/>
  <c r="J55" i="7"/>
  <c r="J54" i="7"/>
  <c r="J50" i="7"/>
  <c r="J49" i="7"/>
  <c r="J45" i="7"/>
  <c r="J44" i="7"/>
  <c r="J28" i="7"/>
  <c r="J27" i="7"/>
  <c r="J23" i="7"/>
  <c r="J22" i="7"/>
  <c r="J18" i="7"/>
  <c r="J17" i="7"/>
  <c r="I41" i="5"/>
  <c r="I42" i="5"/>
  <c r="I43" i="5"/>
  <c r="I21" i="5"/>
  <c r="I20" i="5"/>
  <c r="I19" i="5"/>
  <c r="I18" i="5"/>
  <c r="I16" i="5"/>
  <c r="I14" i="5"/>
  <c r="J50" i="5"/>
  <c r="G32" i="5" l="1"/>
  <c r="H32" i="5" s="1"/>
  <c r="J32" i="5" s="1"/>
  <c r="G32" i="26"/>
  <c r="G32" i="23"/>
  <c r="G32" i="25"/>
  <c r="G32" i="24"/>
  <c r="G24" i="5"/>
  <c r="I24" i="5" s="1"/>
  <c r="G24" i="25"/>
  <c r="G24" i="23"/>
  <c r="G24" i="24"/>
  <c r="G24" i="26"/>
  <c r="G29" i="5"/>
  <c r="I29" i="5" s="1"/>
  <c r="G29" i="23"/>
  <c r="G29" i="25"/>
  <c r="G29" i="26"/>
  <c r="G29" i="24"/>
  <c r="J391" i="7"/>
  <c r="J463" i="7"/>
  <c r="J575" i="7"/>
  <c r="J206" i="7"/>
  <c r="J585" i="7"/>
  <c r="J216" i="7"/>
  <c r="J182" i="7"/>
  <c r="J375" i="7"/>
  <c r="J468" i="7"/>
  <c r="J451" i="7"/>
  <c r="J53" i="5"/>
  <c r="J49" i="5"/>
  <c r="J45" i="5"/>
  <c r="J48" i="5"/>
  <c r="J44" i="5"/>
  <c r="J47" i="5"/>
  <c r="J13" i="5"/>
  <c r="J43" i="5"/>
  <c r="J52" i="5"/>
  <c r="J55" i="5"/>
  <c r="J42" i="5"/>
  <c r="J54" i="5"/>
  <c r="J41" i="5"/>
  <c r="J580" i="7"/>
  <c r="J211" i="7"/>
  <c r="J187" i="7"/>
  <c r="J274" i="7"/>
  <c r="J495" i="7"/>
  <c r="J24" i="7"/>
  <c r="J159" i="7"/>
  <c r="J46" i="7"/>
  <c r="J14" i="7"/>
  <c r="J41" i="7"/>
  <c r="J68" i="7"/>
  <c r="J122" i="7"/>
  <c r="J478" i="7"/>
  <c r="J73" i="7"/>
  <c r="J308" i="7"/>
  <c r="J363" i="7"/>
  <c r="J432" i="7"/>
  <c r="J509" i="7"/>
  <c r="J19" i="7"/>
  <c r="J127" i="7"/>
  <c r="J380" i="7"/>
  <c r="J347" i="7"/>
  <c r="J504" i="7"/>
  <c r="J164" i="7"/>
  <c r="J260" i="7"/>
  <c r="J149" i="7"/>
  <c r="J415" i="7"/>
  <c r="J437" i="7"/>
  <c r="J473" i="7"/>
  <c r="J154" i="7"/>
  <c r="J303" i="7"/>
  <c r="J51" i="7"/>
  <c r="J78" i="7"/>
  <c r="J132" i="7"/>
  <c r="J177" i="7"/>
  <c r="J194" i="7"/>
  <c r="J269" i="7"/>
  <c r="J279" i="7"/>
  <c r="J353" i="7"/>
  <c r="J446" i="7"/>
  <c r="J29" i="7"/>
  <c r="J56" i="7"/>
  <c r="J83" i="7"/>
  <c r="J137" i="7"/>
  <c r="J291" i="7"/>
  <c r="J403" i="7"/>
  <c r="J420" i="7"/>
  <c r="J590" i="7"/>
  <c r="J358" i="7"/>
  <c r="J490" i="7"/>
  <c r="J297" i="7"/>
  <c r="J386" i="7"/>
  <c r="J408" i="7"/>
  <c r="J221" i="7"/>
  <c r="I52" i="5"/>
  <c r="I45" i="5"/>
  <c r="I44" i="5"/>
  <c r="J51" i="5"/>
  <c r="J20" i="5"/>
  <c r="J14" i="5"/>
  <c r="J17" i="5"/>
  <c r="J16" i="5"/>
  <c r="J21" i="5"/>
  <c r="J19" i="5"/>
  <c r="J18" i="5"/>
  <c r="I17" i="5"/>
  <c r="I12" i="5" s="1"/>
  <c r="H24" i="5" l="1"/>
  <c r="J24" i="5" s="1"/>
  <c r="I32" i="5"/>
  <c r="H29" i="5"/>
  <c r="J29" i="5" s="1"/>
  <c r="I24" i="23"/>
  <c r="H24" i="23"/>
  <c r="J24" i="23" s="1"/>
  <c r="I29" i="24"/>
  <c r="H29" i="24"/>
  <c r="J29" i="24" s="1"/>
  <c r="I24" i="25"/>
  <c r="H24" i="25"/>
  <c r="J24" i="25" s="1"/>
  <c r="I29" i="26"/>
  <c r="H29" i="26"/>
  <c r="J29" i="26" s="1"/>
  <c r="I29" i="25"/>
  <c r="H29" i="25"/>
  <c r="J29" i="25" s="1"/>
  <c r="I32" i="24"/>
  <c r="H32" i="24"/>
  <c r="J32" i="24" s="1"/>
  <c r="I29" i="23"/>
  <c r="H29" i="23"/>
  <c r="J29" i="23" s="1"/>
  <c r="I32" i="25"/>
  <c r="H32" i="25"/>
  <c r="J32" i="25" s="1"/>
  <c r="I32" i="23"/>
  <c r="H32" i="23"/>
  <c r="J32" i="23" s="1"/>
  <c r="I24" i="26"/>
  <c r="H24" i="26"/>
  <c r="J24" i="26" s="1"/>
  <c r="I32" i="26"/>
  <c r="H32" i="26"/>
  <c r="J32" i="26" s="1"/>
  <c r="I24" i="24"/>
  <c r="H24" i="24"/>
  <c r="J24" i="24" s="1"/>
  <c r="AE9" i="15"/>
  <c r="AC9" i="15"/>
  <c r="AF9" i="15"/>
  <c r="AD9" i="15"/>
  <c r="AB9" i="15"/>
  <c r="AG9" i="15"/>
  <c r="Y9" i="15"/>
  <c r="G9" i="15"/>
  <c r="S9" i="15"/>
  <c r="Q9" i="15"/>
  <c r="V9" i="15"/>
  <c r="K9" i="15"/>
  <c r="N9" i="15"/>
  <c r="Z9" i="15"/>
  <c r="X9" i="15"/>
  <c r="U9" i="15"/>
  <c r="R9" i="15"/>
  <c r="P9" i="15"/>
  <c r="M9" i="15"/>
  <c r="H9" i="15"/>
  <c r="L9" i="15"/>
  <c r="I9" i="15"/>
  <c r="J9" i="15"/>
  <c r="T9" i="15"/>
  <c r="W9" i="15"/>
  <c r="O9" i="15"/>
  <c r="AA9" i="15"/>
  <c r="F9" i="15"/>
  <c r="E9" i="15"/>
  <c r="J30" i="7"/>
  <c r="J31" i="7" s="1"/>
  <c r="J591" i="7"/>
  <c r="J479" i="7"/>
  <c r="J421" i="7"/>
  <c r="J452" i="7"/>
  <c r="J195" i="7"/>
  <c r="J222" i="7"/>
  <c r="J165" i="7"/>
  <c r="J309" i="7"/>
  <c r="J392" i="7"/>
  <c r="J280" i="7"/>
  <c r="J57" i="7"/>
  <c r="J510" i="7"/>
  <c r="J84" i="7"/>
  <c r="J364" i="7"/>
  <c r="J138" i="7"/>
  <c r="J12" i="5"/>
  <c r="D9" i="15" s="1"/>
  <c r="AH9" i="15" l="1"/>
  <c r="AE8" i="15"/>
  <c r="AG8" i="15"/>
  <c r="AD8" i="15"/>
  <c r="AB8" i="15"/>
  <c r="AF8" i="15"/>
  <c r="AC8" i="15"/>
  <c r="N8" i="15"/>
  <c r="J85" i="7"/>
  <c r="J62" i="7" s="1"/>
  <c r="J511" i="7"/>
  <c r="J484" i="7" s="1"/>
  <c r="J453" i="7"/>
  <c r="J426" i="7" s="1"/>
  <c r="J365" i="7"/>
  <c r="J341" i="7" s="1"/>
  <c r="J166" i="7"/>
  <c r="J143" i="7" s="1"/>
  <c r="J8" i="7"/>
  <c r="J196" i="7"/>
  <c r="J170" i="7" s="1"/>
  <c r="J592" i="7"/>
  <c r="J569" i="7" s="1"/>
  <c r="J480" i="7"/>
  <c r="J457" i="7" s="1"/>
  <c r="J223" i="7"/>
  <c r="J200" i="7" s="1"/>
  <c r="J393" i="7"/>
  <c r="J369" i="7" s="1"/>
  <c r="J310" i="7"/>
  <c r="J285" i="7" s="1"/>
  <c r="J139" i="7"/>
  <c r="J116" i="7" s="1"/>
  <c r="J422" i="7"/>
  <c r="J397" i="7" s="1"/>
  <c r="J281" i="7"/>
  <c r="J254" i="7" s="1"/>
  <c r="J58" i="7"/>
  <c r="J35" i="7" s="1"/>
  <c r="G27" i="5" l="1"/>
  <c r="H27" i="5" s="1"/>
  <c r="J27" i="5" s="1"/>
  <c r="G27" i="25"/>
  <c r="G27" i="23"/>
  <c r="G27" i="24"/>
  <c r="G27" i="26"/>
  <c r="G33" i="5"/>
  <c r="G33" i="26"/>
  <c r="G33" i="23"/>
  <c r="G33" i="24"/>
  <c r="G33" i="25"/>
  <c r="G23" i="5"/>
  <c r="I23" i="5" s="1"/>
  <c r="G23" i="25"/>
  <c r="G23" i="26"/>
  <c r="G23" i="24"/>
  <c r="G23" i="23"/>
  <c r="G38" i="5"/>
  <c r="H38" i="5" s="1"/>
  <c r="J38" i="5" s="1"/>
  <c r="G38" i="25"/>
  <c r="G38" i="23"/>
  <c r="G38" i="26"/>
  <c r="G38" i="24"/>
  <c r="G25" i="5"/>
  <c r="H25" i="5" s="1"/>
  <c r="J25" i="5" s="1"/>
  <c r="G25" i="26"/>
  <c r="G25" i="25"/>
  <c r="G25" i="23"/>
  <c r="G25" i="24"/>
  <c r="G31" i="5"/>
  <c r="G31" i="25"/>
  <c r="G31" i="23"/>
  <c r="G31" i="26"/>
  <c r="G31" i="24"/>
  <c r="G36" i="5"/>
  <c r="G36" i="26"/>
  <c r="G36" i="25"/>
  <c r="G36" i="23"/>
  <c r="G36" i="24"/>
  <c r="G28" i="5"/>
  <c r="H28" i="5" s="1"/>
  <c r="J28" i="5" s="1"/>
  <c r="G28" i="26"/>
  <c r="G28" i="25"/>
  <c r="G28" i="23"/>
  <c r="G28" i="24"/>
  <c r="G40" i="25"/>
  <c r="G40" i="23"/>
  <c r="G40" i="26"/>
  <c r="G40" i="24"/>
  <c r="G46" i="5"/>
  <c r="I46" i="5" s="1"/>
  <c r="G46" i="23"/>
  <c r="G46" i="25"/>
  <c r="G46" i="24"/>
  <c r="G46" i="26"/>
  <c r="G37" i="5"/>
  <c r="H37" i="5" s="1"/>
  <c r="J37" i="5" s="1"/>
  <c r="G37" i="25"/>
  <c r="G37" i="23"/>
  <c r="G37" i="24"/>
  <c r="G37" i="26"/>
  <c r="G26" i="5"/>
  <c r="I26" i="5" s="1"/>
  <c r="G26" i="26"/>
  <c r="G26" i="24"/>
  <c r="G26" i="23"/>
  <c r="G26" i="25"/>
  <c r="G39" i="25"/>
  <c r="G39" i="23"/>
  <c r="G39" i="26"/>
  <c r="G39" i="24"/>
  <c r="G30" i="5"/>
  <c r="H30" i="5" s="1"/>
  <c r="J30" i="5" s="1"/>
  <c r="G30" i="24"/>
  <c r="G30" i="25"/>
  <c r="G30" i="23"/>
  <c r="G30" i="26"/>
  <c r="E8" i="15"/>
  <c r="I36" i="5"/>
  <c r="H36" i="5"/>
  <c r="J36" i="5" s="1"/>
  <c r="H33" i="5"/>
  <c r="J33" i="5" s="1"/>
  <c r="I31" i="5"/>
  <c r="H31" i="5"/>
  <c r="J31" i="5" s="1"/>
  <c r="J8" i="15"/>
  <c r="U8" i="15"/>
  <c r="T8" i="15"/>
  <c r="Y8" i="15"/>
  <c r="W8" i="15"/>
  <c r="H8" i="15"/>
  <c r="Q8" i="15"/>
  <c r="K8" i="15"/>
  <c r="S8" i="15"/>
  <c r="I8" i="15"/>
  <c r="R8" i="15"/>
  <c r="G8" i="15"/>
  <c r="L8" i="15"/>
  <c r="M8" i="15"/>
  <c r="V8" i="15"/>
  <c r="P8" i="15"/>
  <c r="Z8" i="15"/>
  <c r="F8" i="15"/>
  <c r="X8" i="15"/>
  <c r="O8" i="15"/>
  <c r="AH8" i="15"/>
  <c r="AA8" i="15"/>
  <c r="I33" i="5"/>
  <c r="G40" i="5"/>
  <c r="G39" i="5"/>
  <c r="H39" i="5" s="1"/>
  <c r="H46" i="5" l="1"/>
  <c r="J46" i="5" s="1"/>
  <c r="I25" i="5"/>
  <c r="H26" i="5"/>
  <c r="J26" i="5" s="1"/>
  <c r="I28" i="5"/>
  <c r="H23" i="5"/>
  <c r="J23" i="5" s="1"/>
  <c r="I37" i="5"/>
  <c r="I27" i="5"/>
  <c r="I25" i="23"/>
  <c r="H25" i="23"/>
  <c r="J25" i="23" s="1"/>
  <c r="I39" i="24"/>
  <c r="H39" i="24"/>
  <c r="J39" i="24" s="1"/>
  <c r="I46" i="25"/>
  <c r="H46" i="25"/>
  <c r="J46" i="25" s="1"/>
  <c r="I28" i="23"/>
  <c r="H28" i="23"/>
  <c r="J28" i="23" s="1"/>
  <c r="I25" i="25"/>
  <c r="H25" i="25"/>
  <c r="J25" i="25" s="1"/>
  <c r="I23" i="23"/>
  <c r="H23" i="23"/>
  <c r="J23" i="23" s="1"/>
  <c r="I33" i="26"/>
  <c r="H33" i="26"/>
  <c r="J33" i="26" s="1"/>
  <c r="I28" i="24"/>
  <c r="H28" i="24"/>
  <c r="J28" i="24" s="1"/>
  <c r="I38" i="5"/>
  <c r="I39" i="26"/>
  <c r="H39" i="26"/>
  <c r="J39" i="26" s="1"/>
  <c r="I37" i="26"/>
  <c r="H37" i="26"/>
  <c r="J37" i="26" s="1"/>
  <c r="I46" i="23"/>
  <c r="H46" i="23"/>
  <c r="J46" i="23" s="1"/>
  <c r="I28" i="25"/>
  <c r="H28" i="25"/>
  <c r="J28" i="25" s="1"/>
  <c r="I31" i="24"/>
  <c r="H31" i="24"/>
  <c r="J31" i="24" s="1"/>
  <c r="I25" i="26"/>
  <c r="H25" i="26"/>
  <c r="J25" i="26" s="1"/>
  <c r="I23" i="24"/>
  <c r="H23" i="24"/>
  <c r="J23" i="24" s="1"/>
  <c r="I36" i="26"/>
  <c r="H36" i="26"/>
  <c r="J36" i="26" s="1"/>
  <c r="I39" i="23"/>
  <c r="H39" i="23"/>
  <c r="J39" i="23" s="1"/>
  <c r="I37" i="24"/>
  <c r="H37" i="24"/>
  <c r="J37" i="24" s="1"/>
  <c r="I28" i="26"/>
  <c r="H28" i="26"/>
  <c r="J28" i="26" s="1"/>
  <c r="I31" i="26"/>
  <c r="H31" i="26"/>
  <c r="J31" i="26" s="1"/>
  <c r="I23" i="26"/>
  <c r="H23" i="26"/>
  <c r="J23" i="26" s="1"/>
  <c r="I27" i="26"/>
  <c r="H27" i="26"/>
  <c r="J27" i="26" s="1"/>
  <c r="I33" i="23"/>
  <c r="H33" i="23"/>
  <c r="J33" i="23" s="1"/>
  <c r="I39" i="25"/>
  <c r="H39" i="25"/>
  <c r="J39" i="25" s="1"/>
  <c r="I37" i="23"/>
  <c r="H37" i="23"/>
  <c r="J37" i="23" s="1"/>
  <c r="I40" i="24"/>
  <c r="H40" i="24"/>
  <c r="J40" i="24" s="1"/>
  <c r="I31" i="23"/>
  <c r="H31" i="23"/>
  <c r="J31" i="23" s="1"/>
  <c r="I38" i="24"/>
  <c r="H38" i="24"/>
  <c r="J38" i="24" s="1"/>
  <c r="I23" i="25"/>
  <c r="H23" i="25"/>
  <c r="J23" i="25" s="1"/>
  <c r="I27" i="24"/>
  <c r="H27" i="24"/>
  <c r="J27" i="24" s="1"/>
  <c r="I46" i="24"/>
  <c r="H46" i="24"/>
  <c r="J46" i="24" s="1"/>
  <c r="I26" i="25"/>
  <c r="H26" i="25"/>
  <c r="J26" i="25" s="1"/>
  <c r="I37" i="25"/>
  <c r="H37" i="25"/>
  <c r="J37" i="25" s="1"/>
  <c r="I40" i="26"/>
  <c r="H40" i="26"/>
  <c r="J40" i="26" s="1"/>
  <c r="I36" i="24"/>
  <c r="H36" i="24"/>
  <c r="J36" i="24" s="1"/>
  <c r="I31" i="25"/>
  <c r="H31" i="25"/>
  <c r="J31" i="25" s="1"/>
  <c r="I38" i="26"/>
  <c r="H38" i="26"/>
  <c r="J38" i="26" s="1"/>
  <c r="I27" i="23"/>
  <c r="H27" i="23"/>
  <c r="J27" i="23" s="1"/>
  <c r="I26" i="26"/>
  <c r="H26" i="26"/>
  <c r="J26" i="26" s="1"/>
  <c r="I26" i="23"/>
  <c r="H26" i="23"/>
  <c r="J26" i="23" s="1"/>
  <c r="I40" i="23"/>
  <c r="H40" i="23"/>
  <c r="J40" i="23" s="1"/>
  <c r="I36" i="23"/>
  <c r="H36" i="23"/>
  <c r="J36" i="23" s="1"/>
  <c r="I38" i="23"/>
  <c r="H38" i="23"/>
  <c r="J38" i="23" s="1"/>
  <c r="I33" i="25"/>
  <c r="H33" i="25"/>
  <c r="J33" i="25" s="1"/>
  <c r="I27" i="25"/>
  <c r="H27" i="25"/>
  <c r="J27" i="25" s="1"/>
  <c r="I26" i="24"/>
  <c r="H26" i="24"/>
  <c r="J26" i="24" s="1"/>
  <c r="I46" i="26"/>
  <c r="H46" i="26"/>
  <c r="J46" i="26" s="1"/>
  <c r="I40" i="25"/>
  <c r="H40" i="25"/>
  <c r="J40" i="25" s="1"/>
  <c r="I36" i="25"/>
  <c r="H36" i="25"/>
  <c r="J36" i="25" s="1"/>
  <c r="I25" i="24"/>
  <c r="H25" i="24"/>
  <c r="J25" i="24" s="1"/>
  <c r="I38" i="25"/>
  <c r="H38" i="25"/>
  <c r="J38" i="25" s="1"/>
  <c r="I33" i="24"/>
  <c r="H33" i="24"/>
  <c r="J33" i="24" s="1"/>
  <c r="I30" i="5"/>
  <c r="I30" i="26"/>
  <c r="H30" i="26"/>
  <c r="J30" i="26" s="1"/>
  <c r="I30" i="23"/>
  <c r="H30" i="23"/>
  <c r="J30" i="23" s="1"/>
  <c r="I30" i="25"/>
  <c r="H30" i="25"/>
  <c r="J30" i="25" s="1"/>
  <c r="I30" i="24"/>
  <c r="H30" i="24"/>
  <c r="J30" i="24" s="1"/>
  <c r="H40" i="5"/>
  <c r="J40" i="5" s="1"/>
  <c r="I40" i="5"/>
  <c r="I39" i="5"/>
  <c r="J39" i="5"/>
  <c r="J22" i="25" l="1"/>
  <c r="J22" i="23"/>
  <c r="J22" i="26"/>
  <c r="I22" i="25"/>
  <c r="I22" i="23"/>
  <c r="I22" i="26"/>
  <c r="J22" i="24"/>
  <c r="I22" i="24"/>
  <c r="I22" i="5"/>
  <c r="J22" i="5"/>
  <c r="D11" i="15" s="1"/>
  <c r="L22" i="26" l="1"/>
  <c r="L22" i="25"/>
  <c r="L22" i="24"/>
  <c r="F21" i="24" s="1"/>
  <c r="L22" i="23"/>
  <c r="F21" i="23" s="1"/>
  <c r="W11" i="15"/>
  <c r="X11" i="15" s="1"/>
  <c r="G11" i="15"/>
  <c r="Y11" i="15"/>
  <c r="Z11" i="15" s="1"/>
  <c r="AA11" i="15" s="1"/>
  <c r="E11" i="15"/>
  <c r="AB11" i="15"/>
  <c r="F11" i="15"/>
  <c r="H11" i="15"/>
  <c r="J60" i="5"/>
  <c r="I60" i="5"/>
  <c r="D13" i="15"/>
  <c r="K11" i="15"/>
  <c r="E5" i="15" l="1"/>
  <c r="D8" i="15" s="1"/>
  <c r="J6" i="5"/>
  <c r="F21" i="26"/>
  <c r="F20" i="26"/>
  <c r="F15" i="26"/>
  <c r="F19" i="26"/>
  <c r="G14" i="26"/>
  <c r="G13" i="26"/>
  <c r="F18" i="26"/>
  <c r="G17" i="26"/>
  <c r="F16" i="26"/>
  <c r="G17" i="25"/>
  <c r="F16" i="25"/>
  <c r="F20" i="25"/>
  <c r="F15" i="25"/>
  <c r="F21" i="25"/>
  <c r="F19" i="25"/>
  <c r="G14" i="25"/>
  <c r="G13" i="25"/>
  <c r="F18" i="25"/>
  <c r="I21" i="24"/>
  <c r="J21" i="24"/>
  <c r="F19" i="24"/>
  <c r="I19" i="24" s="1"/>
  <c r="F20" i="24"/>
  <c r="G17" i="24"/>
  <c r="I17" i="24" s="1"/>
  <c r="F18" i="24"/>
  <c r="F15" i="24"/>
  <c r="I15" i="24" s="1"/>
  <c r="F16" i="24"/>
  <c r="G13" i="24"/>
  <c r="I13" i="24" s="1"/>
  <c r="G14" i="24"/>
  <c r="I21" i="23"/>
  <c r="J21" i="23"/>
  <c r="F19" i="23"/>
  <c r="J19" i="23" s="1"/>
  <c r="F20" i="23"/>
  <c r="G17" i="23"/>
  <c r="I17" i="23" s="1"/>
  <c r="F18" i="23"/>
  <c r="F15" i="23"/>
  <c r="I15" i="23" s="1"/>
  <c r="F16" i="23"/>
  <c r="G13" i="23"/>
  <c r="I13" i="23" s="1"/>
  <c r="G14" i="23"/>
  <c r="G13" i="15"/>
  <c r="AC11" i="15"/>
  <c r="AD11" i="15" s="1"/>
  <c r="AE11" i="15" s="1"/>
  <c r="AF11" i="15" s="1"/>
  <c r="AG11" i="15" s="1"/>
  <c r="E10" i="15"/>
  <c r="AA10" i="15"/>
  <c r="D10" i="15"/>
  <c r="D12" i="15" s="1"/>
  <c r="E13" i="15"/>
  <c r="V11" i="15"/>
  <c r="H13" i="15"/>
  <c r="H12" i="15" s="1"/>
  <c r="P11" i="15"/>
  <c r="K13" i="15"/>
  <c r="K12" i="15" s="1"/>
  <c r="O11" i="15"/>
  <c r="L11" i="15"/>
  <c r="K10" i="15"/>
  <c r="N11" i="15"/>
  <c r="M11" i="15"/>
  <c r="T11" i="15"/>
  <c r="U11" i="15"/>
  <c r="R11" i="15"/>
  <c r="S11" i="15"/>
  <c r="J11" i="15"/>
  <c r="Q11" i="15"/>
  <c r="H10" i="15"/>
  <c r="I11" i="15"/>
  <c r="F13" i="15"/>
  <c r="F12" i="15" s="1"/>
  <c r="I17" i="26" l="1"/>
  <c r="H17" i="26"/>
  <c r="J17" i="26" s="1"/>
  <c r="I18" i="26"/>
  <c r="J18" i="26"/>
  <c r="I13" i="26"/>
  <c r="H13" i="26"/>
  <c r="J13" i="26" s="1"/>
  <c r="I14" i="26"/>
  <c r="H14" i="26"/>
  <c r="J14" i="26" s="1"/>
  <c r="I19" i="26"/>
  <c r="J19" i="26"/>
  <c r="I15" i="26"/>
  <c r="J15" i="26"/>
  <c r="I20" i="26"/>
  <c r="J20" i="26"/>
  <c r="I16" i="26"/>
  <c r="J16" i="26"/>
  <c r="I21" i="26"/>
  <c r="J21" i="26"/>
  <c r="J19" i="24"/>
  <c r="I13" i="25"/>
  <c r="H13" i="25"/>
  <c r="J13" i="25" s="1"/>
  <c r="I14" i="25"/>
  <c r="H14" i="25"/>
  <c r="J14" i="25" s="1"/>
  <c r="I19" i="25"/>
  <c r="J19" i="25"/>
  <c r="I21" i="25"/>
  <c r="J21" i="25"/>
  <c r="I15" i="25"/>
  <c r="J15" i="25"/>
  <c r="I20" i="25"/>
  <c r="J20" i="25"/>
  <c r="I16" i="25"/>
  <c r="J16" i="25"/>
  <c r="I18" i="25"/>
  <c r="J18" i="25"/>
  <c r="I17" i="25"/>
  <c r="H17" i="25"/>
  <c r="J17" i="25" s="1"/>
  <c r="J15" i="24"/>
  <c r="I20" i="24"/>
  <c r="J20" i="24"/>
  <c r="H17" i="24"/>
  <c r="J17" i="24" s="1"/>
  <c r="I18" i="24"/>
  <c r="J18" i="24"/>
  <c r="I16" i="24"/>
  <c r="J16" i="24"/>
  <c r="H13" i="24"/>
  <c r="J13" i="24" s="1"/>
  <c r="I14" i="24"/>
  <c r="H14" i="24"/>
  <c r="J14" i="24" s="1"/>
  <c r="I19" i="23"/>
  <c r="I20" i="23"/>
  <c r="J20" i="23"/>
  <c r="H17" i="23"/>
  <c r="J17" i="23" s="1"/>
  <c r="I18" i="23"/>
  <c r="J18" i="23"/>
  <c r="I16" i="23"/>
  <c r="J16" i="23"/>
  <c r="J15" i="23"/>
  <c r="H13" i="23"/>
  <c r="J13" i="23" s="1"/>
  <c r="I14" i="23"/>
  <c r="H14" i="23"/>
  <c r="J14" i="23" s="1"/>
  <c r="AH11" i="15"/>
  <c r="AH13" i="15" s="1"/>
  <c r="AB10" i="15"/>
  <c r="AD10" i="15"/>
  <c r="AD13" i="15"/>
  <c r="AD12" i="15" s="1"/>
  <c r="AB13" i="15"/>
  <c r="AB12" i="15" s="1"/>
  <c r="AE10" i="15"/>
  <c r="AE13" i="15"/>
  <c r="AE12" i="15" s="1"/>
  <c r="AC10" i="15"/>
  <c r="AC13" i="15"/>
  <c r="AC12" i="15" s="1"/>
  <c r="AF10" i="15"/>
  <c r="AF13" i="15"/>
  <c r="AF12" i="15" s="1"/>
  <c r="AG10" i="15"/>
  <c r="AG13" i="15"/>
  <c r="AG12" i="15" s="1"/>
  <c r="E12" i="15"/>
  <c r="AA13" i="15"/>
  <c r="AA12" i="15" s="1"/>
  <c r="T10" i="15"/>
  <c r="T13" i="15"/>
  <c r="T12" i="15" s="1"/>
  <c r="N10" i="15"/>
  <c r="N13" i="15"/>
  <c r="N12" i="15" s="1"/>
  <c r="I10" i="15"/>
  <c r="I13" i="15"/>
  <c r="I12" i="15" s="1"/>
  <c r="W10" i="15"/>
  <c r="W13" i="15"/>
  <c r="W12" i="15" s="1"/>
  <c r="G10" i="15"/>
  <c r="G12" i="15"/>
  <c r="L10" i="15"/>
  <c r="L13" i="15"/>
  <c r="L12" i="15" s="1"/>
  <c r="Q10" i="15"/>
  <c r="Q13" i="15"/>
  <c r="Q12" i="15" s="1"/>
  <c r="Y10" i="15"/>
  <c r="Y13" i="15"/>
  <c r="Y12" i="15" s="1"/>
  <c r="O10" i="15"/>
  <c r="O13" i="15"/>
  <c r="O12" i="15" s="1"/>
  <c r="J10" i="15"/>
  <c r="J13" i="15"/>
  <c r="J12" i="15" s="1"/>
  <c r="X10" i="15"/>
  <c r="X13" i="15"/>
  <c r="X12" i="15" s="1"/>
  <c r="S10" i="15"/>
  <c r="S13" i="15"/>
  <c r="S12" i="15" s="1"/>
  <c r="P10" i="15"/>
  <c r="P13" i="15"/>
  <c r="P12" i="15" s="1"/>
  <c r="R10" i="15"/>
  <c r="R13" i="15"/>
  <c r="R12" i="15" s="1"/>
  <c r="Z10" i="15"/>
  <c r="Z13" i="15"/>
  <c r="Z12" i="15" s="1"/>
  <c r="U10" i="15"/>
  <c r="U13" i="15"/>
  <c r="U12" i="15" s="1"/>
  <c r="M10" i="15"/>
  <c r="M13" i="15"/>
  <c r="M12" i="15" s="1"/>
  <c r="V10" i="15"/>
  <c r="V13" i="15"/>
  <c r="V12" i="15" s="1"/>
  <c r="F10" i="15"/>
  <c r="J12" i="26" l="1"/>
  <c r="J60" i="26" s="1"/>
  <c r="J6" i="26" s="1"/>
  <c r="I12" i="26"/>
  <c r="I60" i="26" s="1"/>
  <c r="J12" i="25"/>
  <c r="J60" i="25" s="1"/>
  <c r="J6" i="25" s="1"/>
  <c r="I12" i="25"/>
  <c r="I60" i="25" s="1"/>
  <c r="I12" i="24"/>
  <c r="I60" i="24" s="1"/>
  <c r="J12" i="24"/>
  <c r="J60" i="24" s="1"/>
  <c r="J6" i="24" s="1"/>
  <c r="I12" i="23"/>
  <c r="I60" i="23" s="1"/>
  <c r="J12" i="23"/>
  <c r="AH10" i="15"/>
  <c r="AH12" i="15"/>
  <c r="J60" i="23" l="1"/>
  <c r="J6" i="23" s="1"/>
</calcChain>
</file>

<file path=xl/sharedStrings.xml><?xml version="1.0" encoding="utf-8"?>
<sst xmlns="http://schemas.openxmlformats.org/spreadsheetml/2006/main" count="3478" uniqueCount="551">
  <si>
    <t>COMPANHIA DE DESENVOLVIMENTO DOS VALES DO
SÃO FRANCISCO E DO PARNAÍBA - CODEVASF</t>
  </si>
  <si>
    <t>UF DE REFERÊNCIA:</t>
  </si>
  <si>
    <t>MINAS GERAIS - MG</t>
  </si>
  <si>
    <t>BDI</t>
  </si>
  <si>
    <t>DATA BASE:</t>
  </si>
  <si>
    <t xml:space="preserve">REG. TRIBUT.: </t>
  </si>
  <si>
    <t>DESONERADO</t>
  </si>
  <si>
    <t>ITEM</t>
  </si>
  <si>
    <t>DESCRIÇÃO</t>
  </si>
  <si>
    <t>CÓDIGO</t>
  </si>
  <si>
    <t>UNIDADE</t>
  </si>
  <si>
    <t>QUANTIDADE</t>
  </si>
  <si>
    <t>CUSTO UNITÁRIO</t>
  </si>
  <si>
    <t>CUSTO TOTAL</t>
  </si>
  <si>
    <t>S/BDI</t>
  </si>
  <si>
    <t>C/BDI</t>
  </si>
  <si>
    <t>SERVIÇOS PRELIMINARES</t>
  </si>
  <si>
    <t xml:space="preserve">1.1 </t>
  </si>
  <si>
    <t>MOBILIZAÇÃO</t>
  </si>
  <si>
    <t xml:space="preserve">UN </t>
  </si>
  <si>
    <t>1.2</t>
  </si>
  <si>
    <t>DESMOBILIZAÇÃO</t>
  </si>
  <si>
    <t>1.3</t>
  </si>
  <si>
    <t>LOCAÇÃO DE CONTAINER COM ISOLAMENTO TÉRMICO, TIPO 2, PARA ESCRITÓRIO DE OBRA COM SANITÁRIO CONTENDO UM (1) VASO SANITÁRIO E UM (1) LAVATÓRIO, COM MEDIDAS REFERENCIAIS DE (6) METROS COMPRIMENTO, (2,3) METROS LARGURA E (2,5) METROS ALTURA ÚTIL INTERNA, INCLUSIVE AR CONDICIONADO E LIGAÇÕES ELÉTRICAS E HIDROSSANITÁRIAS INTERNAS, EXCLUSIVE MOBILIZAÇÃO/DESMOBILIZAÇÃO E LIGAÇÕES PROVISÓRIAS EXTERNAS</t>
  </si>
  <si>
    <t>MÊS</t>
  </si>
  <si>
    <t>1.4</t>
  </si>
  <si>
    <t>LOCAÇÃO DE CONTAINER COM ISOLAMENTO TÉRMICO, TIPO 4, PARA REFEITÓRIO DE OBRA, COM MEDIDAS REFERENCIAIS DE (6) METROS COMPRIMENTO, (2,3) METROS LARGURA E (2,5) METROS ALTURA ÚTIL INTERNA, INCLUSIVE LIGAÇÕES ELÉTRICAS INTERNAS, EXCLUSIVE MOBILIZAÇÃO/DESMOBILIZAÇÃO E LIGAÇÕES PROVISÓRIAS EXTERNAS</t>
  </si>
  <si>
    <t>1.5</t>
  </si>
  <si>
    <t>ADMINISTRAÇÃO LOCAL DOS SERVIÇOS</t>
  </si>
  <si>
    <t>UN</t>
  </si>
  <si>
    <t>1.6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</si>
  <si>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</si>
  <si>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1.7</t>
  </si>
  <si>
    <t>BANHEIRO QUÍMICO COM MANUTENÇÃO E MOVIMENTAÇÃO</t>
  </si>
  <si>
    <t>1.8</t>
  </si>
  <si>
    <t>TRANSPORTE DE FUNCIONÁRIOS CIDADE/OBRA/CIDADE, BEM COMO COMBUSTÍVEL E LUBRIFICAÇÃO</t>
  </si>
  <si>
    <t>DIA</t>
  </si>
  <si>
    <t>1.9</t>
  </si>
  <si>
    <t>SERVIÇOS DE VIGILÂNCIA PARA MÁQUINAS E MATERIAIS (FERIADOS, NOTURNA E FINAIS DE SEMANA)</t>
  </si>
  <si>
    <t>SERVIÇOS DE CONTROLE DE PROCESSOS EROSIVOS E PROTEÇÃO AMBIENTAL</t>
  </si>
  <si>
    <t>2.1</t>
  </si>
  <si>
    <t>LOCAÇÃO E CONSTRUÇÃO DE BACIAS DE CAPTAÇÃO DE ENXURRADAS PEQUENAS  - 3 METROS DE RAIO</t>
  </si>
  <si>
    <t>2.2</t>
  </si>
  <si>
    <t>LOCAÇÃO E CONSTRUÇÃO DE BACIAS DE CAPTAÇÃO DE ENXURRADAS GRANDES  - 6 METROS DE RAIO</t>
  </si>
  <si>
    <t>2.3</t>
  </si>
  <si>
    <t>LOCAÇÃO E CONSTRUÇÃO DE BACIAS DE CAPTAÇÃO DE ENXURRADAS GRANDES  - 12 METROS DE RAIO</t>
  </si>
  <si>
    <t>2.4</t>
  </si>
  <si>
    <t>LOCALIZAÇÃO E RECUPERAÇÃO DE BACIAS DE CAPTAÇÕES EXISTENTES COM PÁ CARREGADEIRA COM RAIO DE 6,0 METROS</t>
  </si>
  <si>
    <t>M3</t>
  </si>
  <si>
    <t>2.5</t>
  </si>
  <si>
    <t>LOCAÇÃO E CONSTRUÇÃO BIGODES NAS EXTREMIDADES DAS ESTRADAS</t>
  </si>
  <si>
    <t>2.6</t>
  </si>
  <si>
    <t>LOCAÇÃO E CONSTRUÇÃO LOMBADAS EM ESTRADAS - 3,00X0,40X6,00M</t>
  </si>
  <si>
    <t>2.7</t>
  </si>
  <si>
    <t>LOCAÇÃO E CONTRUÇÃO DE TERRAÇOS EM NÍVEL</t>
  </si>
  <si>
    <t>KM</t>
  </si>
  <si>
    <t>2.8</t>
  </si>
  <si>
    <t>ABERTURA DE ACEIRO COM TRATOR E MANUAL PARA CONSTRUÇÃO DE CERCA</t>
  </si>
  <si>
    <t>2.9</t>
  </si>
  <si>
    <t>TRANSPORTE, CARGA E DESCARGA DE MATERIAL PARA CERCA ATÉ OS LOCAIS DE EXECUÇÃO</t>
  </si>
  <si>
    <t>2.10</t>
  </si>
  <si>
    <t xml:space="preserve">LOCAÇÃO E EXECUÇÃO DE CERCAMENTO COM ARAME LISO </t>
  </si>
  <si>
    <t>M</t>
  </si>
  <si>
    <t>2.11</t>
  </si>
  <si>
    <t>LOCAÇÃO E CONSTRUÇÃO DE PALIÇADA DE MADEIRA DE EUCALIPTO TRATADO</t>
  </si>
  <si>
    <t>M2</t>
  </si>
  <si>
    <t>2.12</t>
  </si>
  <si>
    <t>TRANSPORTE, CARGA E DESCARGA DE MATERIAL PARA PALIÇADA ATÉ OS LOCAIS DE EXECUÇÃO</t>
  </si>
  <si>
    <t>2.13</t>
  </si>
  <si>
    <t>LOCAÇÃO E CONSTRUÇÃO DE MURO DE RIP RAP</t>
  </si>
  <si>
    <t>2.14</t>
  </si>
  <si>
    <t>2.15</t>
  </si>
  <si>
    <t xml:space="preserve">LOCAÇÃO E CONSTRUÇÃO DE MEIO-FIO EM ESTRADAS - MEIO-FIO PRÉ-MOLDADO </t>
  </si>
  <si>
    <t>2.16</t>
  </si>
  <si>
    <t>LOCAÇÃO E CONSTRUÇÃO DE SARJETAS EM ESTRADAS DE TERRA</t>
  </si>
  <si>
    <t>2.17</t>
  </si>
  <si>
    <t>LOCAÇÃO E CONSTRUÇÃO DE VALETAS EM ESTRADAS DE TERRA</t>
  </si>
  <si>
    <t>2.18</t>
  </si>
  <si>
    <t>ESCAVAÇÃO, FORNECIMENTO E ASSENTAMENTO DE ENRONCAMENTO DE PEDRA ARGAMASSADA COM CIMENTO E AREIA 1:3 - E PEDRA DE MÃO COMERCIAL - DISSIPADOR DE ENERGIA</t>
  </si>
  <si>
    <t>2.19</t>
  </si>
  <si>
    <t>LOCAÇÃO E CONSTRUÇÃO DE QUEDA D'ÁGUA - DISSIPADOR DE ENERGIA DE CONCRETO ARMADO - TIPO ESCADA</t>
  </si>
  <si>
    <t>2.20</t>
  </si>
  <si>
    <t xml:space="preserve">LOCAÇÃO E CONSTRUÇÃO DE BARRAMENTOS DE PEDRA ARRUMADA, COM ROCHA LOCAL, USANDO GAIOLA TIPO GABIÃO </t>
  </si>
  <si>
    <t>2.21</t>
  </si>
  <si>
    <t xml:space="preserve">MURO DE GABIÃO, ENCHIMENTO COM PEDRA DE MÃO TIPO RACHÃO CALCARIA OU GNAISSE - FORNECIMENTO DA PEDRA, DESMONTE E REDUÇÃO DA MESMA </t>
  </si>
  <si>
    <t>2.22</t>
  </si>
  <si>
    <t>TRANSPORTE DE PEDRA BRITADA PARA O GABIÃO COM CAMINHÃO BASCULANTE DE 10 M³ - RODOVIA PAVIMENTADA</t>
  </si>
  <si>
    <t>TXKM</t>
  </si>
  <si>
    <t>2.23</t>
  </si>
  <si>
    <t xml:space="preserve">TRANSPORTE DE PEDRA BRITADA PARA O GABIÃO COM CAMINHÃO BASCULANTE DE 10 M³ - LEITO NATURAL </t>
  </si>
  <si>
    <t>2.24</t>
  </si>
  <si>
    <t>CARGA, MANOBRA, DESCARGA DE ROCHA PARA GABIÃO</t>
  </si>
  <si>
    <t>T</t>
  </si>
  <si>
    <t>2.25</t>
  </si>
  <si>
    <t>PROTEÇÃO DOS TALUDES A MONTANTE DOS GABIÕES</t>
  </si>
  <si>
    <t>2.26</t>
  </si>
  <si>
    <t>RECUPERAÇÃO DE PONTOS DE ATOLEIRO</t>
  </si>
  <si>
    <t>2.27</t>
  </si>
  <si>
    <t>FORCIMENTO E ASSENTAMENTO DE MANTA GEOTEXTIL RT-31 OU EQUIVALENTE</t>
  </si>
  <si>
    <t>2.28</t>
  </si>
  <si>
    <t>RASPAGEM E LIMPEZA DE VEGETAÇÃO COM REGULARIZAÇÃO DO TERRENO</t>
  </si>
  <si>
    <t>2.29</t>
  </si>
  <si>
    <t>ESCAVAÇÃO, CARGA, DESCARGA, ESPALHAMENTO E TRANSPORTE DE MATERIAL DE 1ª CATEGORIA, COM CAMINHÃO. DISTÂNCIA MÉDIA DE TRANSPORTE  DE 201 A 400 M</t>
  </si>
  <si>
    <t>2.30</t>
  </si>
  <si>
    <t>ESCAVAÇÃO MANUAL DE VALAS EM SOLO, COM ALTURA DE 0 A 1,50 M</t>
  </si>
  <si>
    <t>2.31</t>
  </si>
  <si>
    <t>ESCAVAÇÃO MANUAL DE VALAS EM SOLO, COM ALTURA DE 1,50 M A 3,00 M</t>
  </si>
  <si>
    <t>2.32</t>
  </si>
  <si>
    <t>REATERRO E COMPACTAÇÃO MANUAL DE VALA</t>
  </si>
  <si>
    <t>2.33</t>
  </si>
  <si>
    <t>COMPACTAÇÃO MANUAL DE ATERROS</t>
  </si>
  <si>
    <t>2.34</t>
  </si>
  <si>
    <t>APILOAMENTO DE FUNDO DE VALAS</t>
  </si>
  <si>
    <t>TRANSPORTE DE MATERIAL DE QUALQUER NATUREZA. DISTÂNCIA MÉDIA DE TRANSPORTE &lt;= 10,00 KM</t>
  </si>
  <si>
    <t>ROÇADA MANUAL LEVE (EXECUÇÃO, INCLUINDO REMOÇÃO DO MATERIAL ATÉ 5 KM)</t>
  </si>
  <si>
    <t>HA</t>
  </si>
  <si>
    <t>ROÇADA MANUAL PESADA (EXECUÇÃO, INCLUINDO REMOÇÃO DO MATERIAL ATÉ 5 KM)</t>
  </si>
  <si>
    <t>ROÇADA MECANIZADA (EXECUÇÃO, INCLUINDO REMOÇÃO DO MATERIAL ATÉ 5 KM)</t>
  </si>
  <si>
    <t>TOTAL</t>
  </si>
  <si>
    <t>COMPOSIÇÕES ANALÍTICAS</t>
  </si>
  <si>
    <t>PROJETO</t>
  </si>
  <si>
    <t>REG. TRIBUT.:</t>
  </si>
  <si>
    <t>S03.02.01</t>
  </si>
  <si>
    <t>EQUIPAMENTO</t>
  </si>
  <si>
    <t>FONTE</t>
  </si>
  <si>
    <t>DISCRIMINAÇÃO</t>
  </si>
  <si>
    <t>COEF.</t>
  </si>
  <si>
    <t>UTILIZAÇÃO</t>
  </si>
  <si>
    <t>CUSTO</t>
  </si>
  <si>
    <t>PROD</t>
  </si>
  <si>
    <t>IMPROD</t>
  </si>
  <si>
    <t>UNIT. PROD</t>
  </si>
  <si>
    <t>UNIT. IMPR</t>
  </si>
  <si>
    <t>SINAPI</t>
  </si>
  <si>
    <t>PÁ CARREGADEIRA SOBRE RODAS, POTÊNCIA 197 HP, CAPACIDADE DA CAÇAMBA 2,5 A 3,5 M3, PESO OPERACIONAL 18338 KG - CHP DIURNO. AF_06/2014</t>
  </si>
  <si>
    <t>CHP</t>
  </si>
  <si>
    <t>SUB-TOTAL (R$)</t>
  </si>
  <si>
    <t>MATERIAL</t>
  </si>
  <si>
    <t>CUSTO UNIT.</t>
  </si>
  <si>
    <t>COMPOSIÇÕES AUXILIARES</t>
  </si>
  <si>
    <t>MÃO DE OBRA</t>
  </si>
  <si>
    <t>P9882</t>
  </si>
  <si>
    <t>SICRO</t>
  </si>
  <si>
    <t>TÉCNICO ESPECIALIZADO</t>
  </si>
  <si>
    <t>H</t>
  </si>
  <si>
    <t xml:space="preserve">CUSTO DIRETO TOTAL </t>
  </si>
  <si>
    <t>(R$)</t>
  </si>
  <si>
    <t>CUSTO TOTAL DO SERVIÇO</t>
  </si>
  <si>
    <t>OBSERVAÇÕES:</t>
  </si>
  <si>
    <t>REFERÊNCIA: ADAPTADO CODEVASF - CPU GROTA DO PAIOL. OS EQUIPAMENTOS E SERVIÇOS QUE POSSUI NECESSIDADE DE MÃO DE OBRA JÁ ESTÃO COM INCIDÊNCIA DOS ENCARGOS SOCIAIS E COMPLEMENTARES.</t>
  </si>
  <si>
    <t>S03.02.02</t>
  </si>
  <si>
    <t>REFERÊNCIA: CODEVASF - CPU GROTA DO PAIOL. OS EQUIPAMENTOS E SERVIÇOS QUE POSSUI NECESSIDADE DE MÃO DE OBRA JÁ ESTÃO COM INCIDÊNCIA DOS ENCARGOS SOCIAIS E COMPLEMENTARES.</t>
  </si>
  <si>
    <t>S03.02.03</t>
  </si>
  <si>
    <t>S03.02.04</t>
  </si>
  <si>
    <t>S03.02.05</t>
  </si>
  <si>
    <t>MOTONIVELADORA POTÊNCIA BÁSICA LÍQUIDA (PRIMEIRA MARCHA) 125 HP, PESO BRUTO 13032 KG, LARGURA DA LÂMINA DE 3,7 M - CHP DIURNO. AF_06/2014</t>
  </si>
  <si>
    <t>ENCARREGADO GERAL COM ENCARGOS COMPLEMENTARES</t>
  </si>
  <si>
    <t>REFERÊNCIA: INCRA - INCRA c 3.5 - ADAPTANDO OS COEFICIENTES PARA ATENDER OS 20M PREVISTOS PELO PROJETO. OS EQUIPAMENTOS E SERVIÇOS QUE POSSUI NECESSIDADE DE MÃO DE OBRA JÁ ESTÃO COM INCIDÊNCIA DOS ENCARGOS SOCIAIS E COMPLEMENTARES.</t>
  </si>
  <si>
    <t>S03.02.06</t>
  </si>
  <si>
    <t>MOTONIVELADORA POTÊNCIA BÁSICA LÍQUIDA (PRIMEIRA MARCHA) 125 HP, PESO BRUTO 13032 KG, LARGURA DA LÂMINA DE 3,7 M - CHI DIURNO. AF_06/2014</t>
  </si>
  <si>
    <t>CHI</t>
  </si>
  <si>
    <t>RASTELEIRO COM ENCARGOS COMPLEMENTARES</t>
  </si>
  <si>
    <t>SERVENTE COM ENCARGOS COMPLEMENTARES</t>
  </si>
  <si>
    <t>REFERÊNCIA: ADAPTADO DO MUNICÍPIO DE PORTÃO - EXECUÇÃO DE CAPEAMENTO ASFÁLTICO E SINALIZAÇÃO DE VIAS DO MUNICÍPIO DE PORTÃO/RS - COMPOSIÇÃO 07 - EXECUÇÃO DE LOMBADA COM CBUQ - MODIFICANDO EQUIPAMENTO PARA MOTONIVELADORA CONFORME ESPECIFICAÇÃO TÉCNICA E COMPENSANDO COEFICIENTES PARA PROJETO TIPO APRESENTADO. OS EQUIPAMENTOS E SERVIÇOS QUE POSSUI NECESSIDADE DE MÃO DE OBRA JÁ ESTÃO COM INCIDÊNCIA DOS ENCARGOS SOCIAIS E COMPLEMENTARES.</t>
  </si>
  <si>
    <t>S03.02.07</t>
  </si>
  <si>
    <t>93.21.01</t>
  </si>
  <si>
    <t>SUDECAP</t>
  </si>
  <si>
    <t>ESTACAO TOTAL PRECISAO MINIMA 2MM ALCANCE &gt;=2500M</t>
  </si>
  <si>
    <t>45.01.03</t>
  </si>
  <si>
    <t>LOCAÇÃO VEICULO TIPO PICAPE LEVE C/ SEGURO SEM COMBUSTÍVEL</t>
  </si>
  <si>
    <t>TOPOGRAFO COM ENCARGOS COMPLEMENTARES</t>
  </si>
  <si>
    <t>AUXILIAR DE TOPÓGRAFO COM ENCARGOS COMPLEMENTARES</t>
  </si>
  <si>
    <t>S03.02.08</t>
  </si>
  <si>
    <t>TRATOR DE ESTEIRAS, POTÊNCIA 125 HP, PESO OPERACIONAL 12,9 T, COM LÂMINA 2,7 M3 - CHP DIURNO. AF_10/2014</t>
  </si>
  <si>
    <t>S03.02.09</t>
  </si>
  <si>
    <t>TRATOR DE PNEUS, POTÊNCIA 85 CV, TRAÇÃO 4X4, PESO COM LASTRO DE 4.675 KG - CHP DIURNO. AF_06/2014</t>
  </si>
  <si>
    <t>REFERÊNCIA: ADAPTADO CODEVASF - CPU GROTA DO PAIOL.OS EQUIPAMENTOS E SERVIÇOS QUE POSSUI NECESSIDADE DE MÃO DE OBRA JÁ ESTÃO COM INCIDÊNCIA DOS ENCARGOS SOCIAIS E COMPLEMENTARES.</t>
  </si>
  <si>
    <t>S03.02.10</t>
  </si>
  <si>
    <t>COTAÇÃO 4</t>
  </si>
  <si>
    <t>COTAÇÃO</t>
  </si>
  <si>
    <t>PERFURADOR DE SOLO MOTOR 2T</t>
  </si>
  <si>
    <t>COTAÇÃO 5</t>
  </si>
  <si>
    <t>FURADEIRA PROFISSIONAL À GASOLINA</t>
  </si>
  <si>
    <t>GL</t>
  </si>
  <si>
    <t>MOURAO ROLICO DE MADEIRA TRATADA, D = 8 A 11 CM, H = 2,20 M, EM EUCALIPTO OU EQUIVALENTE DA REGIAO (PARA CERCA)</t>
  </si>
  <si>
    <t>MOURAO ROLICO DE MADEIRA TRATADA, D = 16 A 20 CM, H = 2,20 M, EM EUCALIPTO OU EQUIVALENTE DA REGIAO (PARA CERCA)</t>
  </si>
  <si>
    <t>ARAME DE ACO OVALADO 15 X 17 ( 45,7 KG, 700 KGF), ROLO 1000 M</t>
  </si>
  <si>
    <t>KG</t>
  </si>
  <si>
    <t>COTAÇÃO 1</t>
  </si>
  <si>
    <t>PLACA DE IDENTIFICAÇÃO (0,3 X 0,2 M - A CADA 200 METROS)</t>
  </si>
  <si>
    <t>COTAÇÃO 2</t>
  </si>
  <si>
    <t>DISTANCIADOR DE FIO (BALANCIM) DIÂMENTRO DO FIO 3,4MM ALTURA 1,2 M</t>
  </si>
  <si>
    <t>COTAÇÃO 3</t>
  </si>
  <si>
    <t>HASTE PARA ESTICAR ARAME</t>
  </si>
  <si>
    <t>REFERÊNCIA: ADAPTADO SINAPI (101203) E CODEVASF - CPU GROTA DO PAIOL. OS EQUIPAMENTOS E SERVIÇOS QUE POSSUI NECESSIDADE DE MÃO DE OBRA JÁ ESTÃO COM INCIDÊNCIA DOS ENCARGOS SOCIAIS E COMPLEMENTARES.</t>
  </si>
  <si>
    <t>S03.02.11</t>
  </si>
  <si>
    <t>ARAME GALVANIZADO 12 BWG, D = 2,76 MM (0,048 KG/M) OU 14 BWG, D = 2,11 MM (0,026 KG/M)</t>
  </si>
  <si>
    <t>ESCAVAÇÃO MANUAL DE VALA COM PROFUNIDADE MENOR OU IGUAL A 1,30 M. AF_02/2021</t>
  </si>
  <si>
    <t>REATERRO MANUAL APILOADO COM SOQUETE. AF_10/2017</t>
  </si>
  <si>
    <t>PREPARO DE FUNO DE VALA COM LARGURA MENOR QUE 1,5 M (ACERTO DO SOLO NATURAL). AF_08/2020</t>
  </si>
  <si>
    <t>CARPINTEIRO DE FORMAS COM ENCARGOS COMPLEMENTARES</t>
  </si>
  <si>
    <t>S03.02.12</t>
  </si>
  <si>
    <t>S03.02.13</t>
  </si>
  <si>
    <t>AREIA MEDIA - POSTO JAZIDA/FORNECEDOR (RETIRADO NA JAZIDA, SEM TRANSPORTE)</t>
  </si>
  <si>
    <t>CIMENTO PORTLAND COMPOSTO CP II-32</t>
  </si>
  <si>
    <t>GEOTEXTIL NAO TECIDO AGULHADO DE FILAMENTOS CONTINUOS 100% POLIESTER, RESITENCIA A TRACAO = 10 KN/M</t>
  </si>
  <si>
    <t>PEDREIRO COM ENCARGOS COMPLEMENTARES</t>
  </si>
  <si>
    <t>REFERÊNCIA: ORSE (4955). OS EQUIPAMENTOS E SERVIÇOS QUE POSSUI NECESSIDADE DE MÃO DE OBRA JÁ ESTÃO COM INCIDÊNCIA DOS ENCARGOS SOCIAIS E COMPLEMENTARES.</t>
  </si>
  <si>
    <t>S03.02.14</t>
  </si>
  <si>
    <t>MATED-12871</t>
  </si>
  <si>
    <t>SETOP</t>
  </si>
  <si>
    <t>MEIO-FIO PRÉ-MOLDADO | MATERIAL: CONCRETO|FCK : 20MPA|PADRÃO: DEER- MG(MFC-03) OU SUDECAP( TIPO B)|LARGURA SUPERIOR: 12CM|LAGURA INFERIOR: 18CM|ALTURA: 45CM|COMPRIMENTO: 80CM|</t>
  </si>
  <si>
    <t>TER-ESC-035</t>
  </si>
  <si>
    <t>ESCAVAÇÃO MANUAL DE VALAS H &lt;= 1,50 M</t>
  </si>
  <si>
    <t>TRA-CAÇ-015</t>
  </si>
  <si>
    <t>TRANSPORTE DE MATERIAL DEMOLIDO EM CAÇAMBA</t>
  </si>
  <si>
    <t>AUX-ARG-010</t>
  </si>
  <si>
    <t>ARGAMASSA, TRAÇO 1:3 (CIMENTO E AREIA), PREPARO MECÂNICO</t>
  </si>
  <si>
    <t>REFERÊNCIA: SETOP (URB-MFC-010). OS EQUIPAMENTOS E SERVIÇOS QUE POSSUI NECESSIDADE DE MÃO DE OBRA JÁ ESTÃO COM INCIDÊNCIA DOS ENCARGOS SOCIAIS E COMPLEMENTARES.</t>
  </si>
  <si>
    <t>S03.02.15</t>
  </si>
  <si>
    <t>E9102</t>
  </si>
  <si>
    <t>EXTRUSORA PARA SARJETA DE CONCRETO - 10,44 KW</t>
  </si>
  <si>
    <t>APILOAMENTO MANUAL</t>
  </si>
  <si>
    <t>CONCRETO FCK = 20 MPA - CONFECÇÃO EM BETONEIRA E LANÇAMENTO MANUAL - AREIA E BRITA COMERCIAIS</t>
  </si>
  <si>
    <t>ENCHIMENTO DE JUNTA DE CONCRETO COM ARGAMASSA ASFÁLTICA DE DENSIDADE 1.700 KG/M³ - ESPESSURA DE 1 CM</t>
  </si>
  <si>
    <t>ESCAVAÇÃO MANUAL EM MATERIAL DE 1ª CATEGORIA NA PROFUNIDADE DE ATÉ 1 M</t>
  </si>
  <si>
    <t>REFERÊNCIA: SICRO (2003961). OS EQUIPAMENTOS E SERVIÇOS QUE POSSUI NECESSIDADE DE MÃO DE OBRA JÁ ESTÃO COM INCIDÊNCIA DOS ENCARGOS SOCIAIS E COMPLEMENTARES.</t>
  </si>
  <si>
    <t>S03.02.16</t>
  </si>
  <si>
    <t>ENLEIVAMENTO</t>
  </si>
  <si>
    <t>GUIA DE MADEIRA DE 2,5 X 8,0 CM - CONFECÇÃO E INSTALAÇÃO</t>
  </si>
  <si>
    <t>REFERÊNCIA: SICRO (2003307). OS EQUIPAMENTOS E SERVIÇOS QUE POSSUI NECESSIDADE DE MÃO DE OBRA JÁ ESTÃO COM INCIDÊNCIA DOS ENCARGOS SOCIAIS E COMPLEMENTARES.</t>
  </si>
  <si>
    <t>S03.02.17</t>
  </si>
  <si>
    <t>ESCAVAÇÃO, FORNECIMENTO E ASSENTAMENTO DE ENRONCAMENTO DE
PEDRA ARGAMASSADA COM CIMENTO E AREIA 1:3 - E PEDRA DE MÃO COMERCIAL - DISSIPADOR DE ENERGIA</t>
  </si>
  <si>
    <t>PEDRA ARGAMASSADA COM CIMENTO E AREIA 1:3 - AREIA E PEDRA DE MÃO COMERCIAL - FORNECIMENTO E ASSENTAMENTO</t>
  </si>
  <si>
    <t>REFERÊNCIA: SICRO (2003443). OS EQUIPAMENTOS E SERVIÇOS QUE POSSUI NECESSIDADE DE MÃO DE OBRA JÁ ESTÃO COM INCIDÊNCIA DOS ENCARGOS SOCIAIS E COMPLEMENTARES.</t>
  </si>
  <si>
    <t>S03.02.18</t>
  </si>
  <si>
    <t>FÔRMAS DE TÁBUAS DE PINHO PARA DISPOSITIVOS DE DRENAGEM - UTILIZAÇÃO DE 3 VEZES - CONFECÇÃO, INSTALAÇÃO E RETIRADA</t>
  </si>
  <si>
    <t>S03.02.19</t>
  </si>
  <si>
    <t>MURO DE GABIÃO, ENCHIMENTO COM PEDRA DE MÃO TIPO RACHÃO, DE GRAVIDADE, COM GAIOLAS DE COMPRIMENTO IGUAL A 5 M, PARA MUROS COM ALTURA MENOR OU IGUAL A 4 M  FORNECIMENTO E EXECUÇÃO. AF_12/2015</t>
  </si>
  <si>
    <t>DESMONTE DE MATERIAL DE 3ª CATEGORIA (BLOCOS DE ROCHAS OU MATACOS), COM MARTELETE PNEUMÁTICO MANUAL  EXCLUSIVE CARGA E TRANSPORTE. AF_03/2021</t>
  </si>
  <si>
    <t>S03.02.20</t>
  </si>
  <si>
    <t>CAMINHÃO BASCULANTE 6 M3, PESO BRUTO TOTAL 16.000 KG, CARGA ÚTIL MÁXIMA 13.071 KG, DISTÂNCIA ENTRE EIXOS 4,80 M, POTÊNCIA 230 CV INCLUSIVE CAÇAMBA METÁLICA - CHP DIURNO. AF_06/2014</t>
  </si>
  <si>
    <t>S03.02.21</t>
  </si>
  <si>
    <t>REFERÊNCIA: ADAPTADO EMBASA (99633). OS EQUIPAMENTOS E SERVIÇOS QUE POSSUI NECESSIDADE DE MÃO DE OBRA JÁ ESTÃO COM INCIDÊNCIA DOS ENCARGOS SOCIAIS E COMPLEMENTARES.</t>
  </si>
  <si>
    <t>S03.02.22</t>
  </si>
  <si>
    <t>ORSE</t>
  </si>
  <si>
    <t>TRANSPORTE DE MÁQUINAS E EQUIPAMENTOS POR PRANCHA REBAIXADA (MIN.=100KM)</t>
  </si>
  <si>
    <t>S03.02.23</t>
  </si>
  <si>
    <t>S03.02.24</t>
  </si>
  <si>
    <t>ENCARREGADO GERAL DE OBRAS COM ENCARGOS COMPLEMENTARES</t>
  </si>
  <si>
    <t>AUXILIAR DE ESCRITORIO COM ENCARGOS COMPLEMENTARES</t>
  </si>
  <si>
    <t>S03.02.25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</si>
  <si>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</si>
  <si>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S03.02.26</t>
  </si>
  <si>
    <t>VIGIA NOTURNO COM ENCARGOS COMPLEMENTARES</t>
  </si>
  <si>
    <t xml:space="preserve">	VIGIA DIURNO COM ENCARGOS COMPLEMENTARES</t>
  </si>
  <si>
    <t xml:space="preserve">Valor Não Desonerado </t>
  </si>
  <si>
    <t>Valor Desonerado</t>
  </si>
  <si>
    <t>MURO DE GABIÃO, ENCHIMENTO COM PEDRA DE MÃO TIPO RACHÃO, DE GRAVIDADE, COM GAIOLAS DE COMPRIMENTO IGUAL A 2 M, PARA MUROS COM ALTURA MENOR OU IGUAL A 4 M  FORNECIMENTO E EXECUÇÃO. AF_12/2015</t>
  </si>
  <si>
    <t>TIPO</t>
  </si>
  <si>
    <t>VALOR UNITÁRIO NÃO DESONERADO</t>
  </si>
  <si>
    <t>VALOR UNITÁRIO DESONERADO</t>
  </si>
  <si>
    <t>COEFICIENTE</t>
  </si>
  <si>
    <t>VALOR NÃO DESONERADO</t>
  </si>
  <si>
    <t>VALOR DESONERADO</t>
  </si>
  <si>
    <t>C</t>
  </si>
  <si>
    <t>ESCAVADEIRA HIDRÁULICA SOBRE ESTEIRAS, CAÇAMBA 0,80 M3, PESO OPERACIONAL 17 T, POTENCIA BRUTA 111 HP - CHP DIURNO. AF_06/2014</t>
  </si>
  <si>
    <t>CHOR - CUSTOS HORÁRIOS DE MÁQUINAS E EQUIPAMENTOS</t>
  </si>
  <si>
    <t>ESCAVADEIRA HIDRÁULICA SOBRE ESTEIRAS, CAÇAMBA 0,80 M3, PESO OPERACIONAL 17 T, POTENCIA BRUTA 111 HP - CHI DIURNO. AF_06/2014</t>
  </si>
  <si>
    <t>SEDI - SERVIÇOS DIVERSOS</t>
  </si>
  <si>
    <t>I</t>
  </si>
  <si>
    <t>Material</t>
  </si>
  <si>
    <t>m²</t>
  </si>
  <si>
    <t>SARRAFO NAO APARELHADO *2,5 X 10* CM, EM MACARANDUBA, ANGELIM OU EQUIVALENTE DA REGIAO - BRUTA</t>
  </si>
  <si>
    <t>PEDRA DE MAO OU PEDRA RACHAO PARA ARRIMO/FUNDACAO (POSTO PEDREIRA/FORNECEDOR, SEM FRETE)</t>
  </si>
  <si>
    <t>m³</t>
  </si>
  <si>
    <t>PREGO DE ACO POLIDO COM CABECA 14 X 18 (1 1/2 X 14)</t>
  </si>
  <si>
    <t>GABIAO TIPO CAIXA, MALHA HEXAGONAL 8 X 10 CM (ZN/AL), FIO DE 2,7 MM, DIMENSOES 2,0 X 1,0 X 1,0 M (C X L X A)</t>
  </si>
  <si>
    <t>NÃO DESONERADO</t>
  </si>
  <si>
    <t>ED-16349</t>
  </si>
  <si>
    <t>ED-16351</t>
  </si>
  <si>
    <t>IIO-PLA-005</t>
  </si>
  <si>
    <t>IIO-SAN-005</t>
  </si>
  <si>
    <t>BANHEIRO QUÍMICO 110 X 120 X 230 CM COM MANUTENÇÃO</t>
  </si>
  <si>
    <t>TRA-CAM-020</t>
  </si>
  <si>
    <t>TRANSPORTE DE MATERIAL DE QUALQUER NATUREZA EM CAMINHÃO DMT &gt; 5 KM (DENTRO DO PERÍMETRO URBANO)</t>
  </si>
  <si>
    <t>M3XKM</t>
  </si>
  <si>
    <t>RO-40114</t>
  </si>
  <si>
    <t>RO-40149</t>
  </si>
  <si>
    <t>RO-40211</t>
  </si>
  <si>
    <t>RO-40213</t>
  </si>
  <si>
    <t>RO-40234</t>
  </si>
  <si>
    <t>RO-40238</t>
  </si>
  <si>
    <t>RO-40239</t>
  </si>
  <si>
    <t>RO-41369</t>
  </si>
  <si>
    <t>RO-41292</t>
  </si>
  <si>
    <t>RO-41293</t>
  </si>
  <si>
    <t>RO-41295</t>
  </si>
  <si>
    <t>UND</t>
  </si>
  <si>
    <t>PREÇO UNITÁRIO</t>
  </si>
  <si>
    <t>PREÇO UNITÁRIO DESONERADO</t>
  </si>
  <si>
    <t>Transporte com caminhão basculante de 10 m³ - rodovia pavimentada</t>
  </si>
  <si>
    <t>tkm</t>
  </si>
  <si>
    <t>Transporte com caminhão basculante de 10 m³ - rodovia em leito natural</t>
  </si>
  <si>
    <t>Carga, manobra e descarga de agregados ou solos em caminhão basculante de 10 m³ - carga com carregadeira de 3,40 m³ edescarga livre</t>
  </si>
  <si>
    <t>t</t>
  </si>
  <si>
    <t>Proteção de taludes rochosos com telas metálicas de dupla torção com liga em 95% ZN e 5% AL - malha de 8 x 10 cm -fornecimento e instalação</t>
  </si>
  <si>
    <t>FORNECEDOR</t>
  </si>
  <si>
    <t>TELEFONE</t>
  </si>
  <si>
    <t>CONTATO</t>
  </si>
  <si>
    <t>DATA</t>
  </si>
  <si>
    <t>PREÇO</t>
  </si>
  <si>
    <t>MARCO PLACAS</t>
  </si>
  <si>
    <t xml:space="preserve">(31) 3222- 4545 </t>
  </si>
  <si>
    <t xml:space="preserve"> marcoplacas@yahoo.com.br</t>
  </si>
  <si>
    <t>BELGO BEKAERT ARAMES</t>
  </si>
  <si>
    <t>0800 727 2000</t>
  </si>
  <si>
    <t>https://www.lojabelgo.com.br/distanciador-acofix-motto-c-at-3-40/p</t>
  </si>
  <si>
    <t>CASA DO CONSTRUTOR</t>
  </si>
  <si>
    <t>(38) 3821-7350</t>
  </si>
  <si>
    <t>janauba@casadoconstrutor.com.br</t>
  </si>
  <si>
    <t>ESTRELA 10</t>
  </si>
  <si>
    <t>(45) 3112-1223</t>
  </si>
  <si>
    <t>https://www.estrela10.com.br/furadeira-mourao-branco-bfm26-2-tempos-a-gasolina-276204-p13425778?utm_source=Google&amp;utm_medium=xml&amp;utm_campaign=Google&amp;gclid=Cj0KCQiAnaeNBhCUARIsABEee8WELiyYzy_a6bkVIYuanbgFUoI_OkrhOtsPMt2YeL1047refAo12EQaAk7VEALw_wcB</t>
  </si>
  <si>
    <t>OBRA:</t>
  </si>
  <si>
    <t>Recuperação de estradas vicinais</t>
  </si>
  <si>
    <t>COMPOSIÇÃO DE PREÇOS UNITÁRIOS - CUSTOS UNITÁRIOS</t>
  </si>
  <si>
    <t>Serviço:</t>
  </si>
  <si>
    <t>3,5 Valetas e saídas laterais d'agua (bigodes - executadas com motoniveladora)</t>
  </si>
  <si>
    <t>Unid.:            m</t>
  </si>
  <si>
    <t>A - Equipamentos</t>
  </si>
  <si>
    <t>Quant.</t>
  </si>
  <si>
    <t>Utilização</t>
  </si>
  <si>
    <t>Custo Operacional</t>
  </si>
  <si>
    <r>
      <rPr>
        <sz val="11"/>
        <rFont val="Calibri"/>
        <family val="2"/>
      </rPr>
      <t>Custo
Horário</t>
    </r>
  </si>
  <si>
    <t>Operat.</t>
  </si>
  <si>
    <t>Improd.</t>
  </si>
  <si>
    <t>DNIT - E006</t>
  </si>
  <si>
    <t>Motoniveladora : Caterpillar : 120K</t>
  </si>
  <si>
    <t>181 ,2281</t>
  </si>
  <si>
    <t>Custo Horário de Equipamentos</t>
  </si>
  <si>
    <t>B - Mão de Obra</t>
  </si>
  <si>
    <t>Salário I Hora</t>
  </si>
  <si>
    <t xml:space="preserve">DNIT- T501 </t>
  </si>
  <si>
    <t>Encarregado de turma</t>
  </si>
  <si>
    <t>Custo Horário de Mão-de-Obra</t>
  </si>
  <si>
    <t>C - Produção da Equipe (m)</t>
  </si>
  <si>
    <t>Adc. M.O - Ferramentas</t>
  </si>
  <si>
    <t>Custo Horário de Execução</t>
  </si>
  <si>
    <t>D - Custo Unitário de Execução</t>
  </si>
  <si>
    <t>Custo Unitário de Execução</t>
  </si>
  <si>
    <t>E - Materiais e Atividades Auxiliares</t>
  </si>
  <si>
    <t>unid.</t>
  </si>
  <si>
    <t>Preço Unitário</t>
  </si>
  <si>
    <r>
      <rPr>
        <sz val="11"/>
        <rFont val="Calibri"/>
        <family val="2"/>
      </rPr>
      <t>Custo
Unitário</t>
    </r>
  </si>
  <si>
    <t>Custo Total de Materiais</t>
  </si>
  <si>
    <t>F - Transportes de Materiais</t>
  </si>
  <si>
    <r>
      <rPr>
        <sz val="11"/>
        <rFont val="Calibri"/>
        <family val="2"/>
      </rPr>
      <t>DMT
(Km)</t>
    </r>
  </si>
  <si>
    <t>Toneladas I Unidade Serviço</t>
  </si>
  <si>
    <t>Custo Total de Transportes de Materiais</t>
  </si>
  <si>
    <t>Custo Unitário Direto Total</t>
  </si>
  <si>
    <t>Lucro e despesas Indiretas : 29,96%</t>
  </si>
  <si>
    <t>Preço Unitário Total</t>
  </si>
  <si>
    <t>Observações: 1 ) Na elaboração da presente composição foi adotado como base os indices da composição analitica do SINAPI  - DIGO 74150/1; Data Referência Técnica: 01/02/2010 - Localidade: Cuiabá
2) Para os insumos foram adotados os preços unitários dos insumos da tabela DNIT/SICRO 2.</t>
  </si>
  <si>
    <r>
      <rPr>
        <sz val="14"/>
        <rFont val="Arial MT"/>
        <family val="2"/>
      </rPr>
      <t xml:space="preserve">MUNICÍPIO DE PORTÃO
</t>
    </r>
    <r>
      <rPr>
        <b/>
        <sz val="10"/>
        <rFont val="Arial"/>
        <family val="2"/>
      </rPr>
      <t xml:space="preserve">OBJETO: </t>
    </r>
    <r>
      <rPr>
        <sz val="10"/>
        <rFont val="Arial MT"/>
        <family val="2"/>
      </rPr>
      <t xml:space="preserve">Execução de Capeamento Asfáltico e Sinalização de Vias do Município de Portão/RS
</t>
    </r>
    <r>
      <rPr>
        <b/>
        <sz val="15"/>
        <rFont val="Arial"/>
        <family val="2"/>
      </rPr>
      <t>COMPOSIÇÃO 07 -  Execução de Lombada com  CBUQ</t>
    </r>
  </si>
  <si>
    <t>PRODUÇÃO:</t>
  </si>
  <si>
    <t>3 t/h</t>
  </si>
  <si>
    <t>DESCRIÇÃO BÁSCIA</t>
  </si>
  <si>
    <t>VALOR TABELA</t>
  </si>
  <si>
    <t>QUANT</t>
  </si>
  <si>
    <t>VALOR</t>
  </si>
  <si>
    <t>CP AUX.</t>
  </si>
  <si>
    <t>USINAGEM DE CBUQ COM CAP 50/70, PARA CAPA DE ROLAMENTO</t>
  </si>
  <si>
    <t>ROLO COMPACTADOR VIBRATORIO TANDEM, ACO LISO, POTENCIA 125 HP, PESO SEM/COM LASTRO 10,20/11,65 T, LARGURA DE TRABALHO 1,73 M - CHI DIURNO. AF_11/2016</t>
  </si>
  <si>
    <t>RASTELEIRO</t>
  </si>
  <si>
    <t>SERVENTE</t>
  </si>
  <si>
    <t xml:space="preserve">Custo Total ton  </t>
  </si>
  <si>
    <t>dens:</t>
  </si>
  <si>
    <t xml:space="preserve">Custo Total m³   </t>
  </si>
  <si>
    <r>
      <rPr>
        <b/>
        <sz val="11"/>
        <color theme="1"/>
        <rFont val="Calibri"/>
        <family val="2"/>
        <scheme val="minor"/>
      </rPr>
      <t>OBSERVAÇÃO:</t>
    </r>
    <r>
      <rPr>
        <sz val="11"/>
        <color theme="1"/>
        <rFont val="Calibri"/>
        <family val="2"/>
        <scheme val="minor"/>
      </rPr>
      <t xml:space="preserve"> REFERÊNCIA SINAPI-RS MAIO/2020 - NÃO DESONERADO</t>
    </r>
  </si>
  <si>
    <t>UF DE REFERÊNCIA: MINAS GERAIS</t>
  </si>
  <si>
    <t xml:space="preserve">COMPOSIÇÃO DE BDI   </t>
  </si>
  <si>
    <t>OBJETO:</t>
  </si>
  <si>
    <t>DESCRIÇÃO DO EMPREENDIMENTO</t>
  </si>
  <si>
    <t>REG.TRIBUT:</t>
  </si>
  <si>
    <t>COMPOSIÇÃO DE BDI PARA EXECUÇÃO DE SERVIÇOS</t>
  </si>
  <si>
    <t xml:space="preserve">DISCRIMINAÇÃO </t>
  </si>
  <si>
    <t>%</t>
  </si>
  <si>
    <t>ADMINISTRAÇÃO CENTRAL</t>
  </si>
  <si>
    <t>1.1 </t>
  </si>
  <si>
    <t xml:space="preserve">ESCRITÓRIO CENTRAL </t>
  </si>
  <si>
    <t xml:space="preserve">IMPOSTOS </t>
  </si>
  <si>
    <t> 2.1</t>
  </si>
  <si>
    <t xml:space="preserve">ISS </t>
  </si>
  <si>
    <t> 2.2</t>
  </si>
  <si>
    <t xml:space="preserve">PIS </t>
  </si>
  <si>
    <t> 2.3</t>
  </si>
  <si>
    <t xml:space="preserve">COFINS </t>
  </si>
  <si>
    <t> 2.4</t>
  </si>
  <si>
    <t>DESONERAÇÃO DA FOLHA (CONTRIBUIÇÃO PREVIDENCIÁRIA SOBRE A RENDA BRUTA)</t>
  </si>
  <si>
    <t xml:space="preserve">LUCRO </t>
  </si>
  <si>
    <t xml:space="preserve">SEGURO + GARANTIA </t>
  </si>
  <si>
    <t xml:space="preserve">RISCO </t>
  </si>
  <si>
    <t xml:space="preserve">DESPESAS FINANCEIRAS </t>
  </si>
  <si>
    <t>PERCENTUAL TOTAL =</t>
  </si>
  <si>
    <t>CÁLCULO DO BDI: [(1+(AC+SG+R))x(1+L)x(1+DF)/(1-I)-1]x100 =</t>
  </si>
  <si>
    <t>LEGENDA</t>
  </si>
  <si>
    <t>AC</t>
  </si>
  <si>
    <t>SG</t>
  </si>
  <si>
    <t>R</t>
  </si>
  <si>
    <t>RISCO</t>
  </si>
  <si>
    <t>L</t>
  </si>
  <si>
    <t>LUCRO</t>
  </si>
  <si>
    <t>IMPOSTOS</t>
  </si>
  <si>
    <t>DF</t>
  </si>
  <si>
    <t>DISPESAS FINANCEIRAS</t>
  </si>
  <si>
    <t>MERCADO LIVRE</t>
  </si>
  <si>
    <t>https://produto.mercadolivre.com.br/MLB-2028171760-kit-c10-esticador-tipo-bobs-ctrava-p-cerca-arame-bufulo-_JM?matt_tool=30024720&amp;matt_word=&amp;matt_source=google&amp;matt_campaign_id=14302215585&amp;matt_ad_group_id=134553712988&amp;matt_match_type=&amp;matt_network=g&amp;matt_device=c&amp;matt_creative=539425529716&amp;matt_keyword=&amp;matt_ad_position=&amp;matt_ad_type=pla&amp;matt_merchant_id=136328190&amp;matt_product_id=MLB2028171760&amp;matt_product_partition_id=1402340495667&amp;matt_target_id=pla-1402340495667&amp;gclid=CjwKCAiA78aNBhAlEiwA7B76p6w8q1XXNXzY2tBC2kPaIUdaBUWoBA4sTf6vNCsIHrYxNe_ZGaLPDhoCTsUQAvD_BwE</t>
  </si>
  <si>
    <t>https://produto.mercadolivre.com.br/MLB-2028203397-kit-c10-esticador-tipo-bobs-ctrava-p-cerca-arame-bufulo-_JM?matt_tool=73118705&amp;matt_word=&amp;matt_source=google&amp;matt_campaign_id=14302215555&amp;matt_ad_group_id=134553706748&amp;matt_match_type=&amp;matt_network=g&amp;matt_device=c&amp;matt_creative=539425529242&amp;matt_keyword=&amp;matt_ad_position=&amp;matt_ad_type=pla&amp;matt_merchant_id=136328190&amp;matt_product_id=MLB2028203397&amp;matt_product_partition_id=1408932717252&amp;matt_target_id=pla-1408932717252&amp;gclid=CjwKCAiA78aNBhAlEiwA7B76p2g4SFv6x2A5QDtfW-L2P6fuRXWyBunW-IKKBlHtLcL_Wjnzmn2lzxoCNOcQAvD_BwE</t>
  </si>
  <si>
    <t>https://produto.mercadolivre.com.br/MLB-1106385924-kit-c12-esticador-tipo-bobs-ctrava-p-cerca-arame-cacula-_JM?matt_tool=73118705&amp;matt_word=&amp;matt_source=google&amp;matt_campaign_id=14302215555&amp;matt_ad_group_id=134553706788&amp;matt_match_type=&amp;matt_network=g&amp;matt_device=c&amp;matt_creative=539425529245&amp;matt_keyword=&amp;matt_ad_position=&amp;matt_ad_type=pla&amp;matt_merchant_id=511836202&amp;matt_product_id=MLB1106385924&amp;matt_product_partition_id=1469248455037&amp;matt_target_id=aud-930686866498:pla-1469248455037&amp;gclid=CjwKCAiA78aNBhAlEiwA7B76pznZgjGBuaS_l4YCTsH6nucOIEAqnDLNvwsMJYC9RelVe35RE_icNBoCodcQAvD_BwE</t>
  </si>
  <si>
    <t>VALOR DO CONTRATO:</t>
  </si>
  <si>
    <t>ETAPAS/DESCRIÇAO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</si>
  <si>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</si>
  <si>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</si>
  <si>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</si>
  <si>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</si>
  <si>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</si>
  <si>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</si>
  <si>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</si>
  <si>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</si>
  <si>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</si>
  <si>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</si>
  <si>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 xml:space="preserve">FISICO </t>
  </si>
  <si>
    <t>FINANCEIRO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</si>
  <si>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</si>
  <si>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</si>
  <si>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</si>
  <si>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</si>
  <si>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</si>
  <si>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</si>
  <si>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</si>
  <si>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</si>
  <si>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</si>
  <si>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</si>
  <si>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</si>
  <si>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</si>
  <si>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</si>
  <si>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</si>
  <si>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CRONOGRAMA FÍSICO-FINANCEIRO</t>
  </si>
  <si>
    <t>REFERÊNCIA: SICRO (2003403). OS EQUIPAMENTOS E SERVIÇOS QUE POSSUI NECESSIDADE DE MÃO DE OBRA JÁ ESTÃO COM INCIDÊNCIA DOS ENCARGOS SOCIAIS E COMPLEMENTARES. OS QUANTITATIVOS FORAM ALTERADOS DE ACORDO O PROJETO ESTRUTURAL DO DISSIPADOR.</t>
  </si>
  <si>
    <t>VB</t>
  </si>
  <si>
    <t>MATERIAL DE ESCRITÓRIO</t>
  </si>
  <si>
    <t>ESPALHAMENTO DE MATERIAL EM BOTA-FORA</t>
  </si>
  <si>
    <t>RO-42263</t>
  </si>
  <si>
    <t>RETROESCAVADEIRA SOBRE RODAS COM CARREGADEIRA, TRAÇÃO 4X4, POTÊNCIA LÍ  
Q. 88 HP, CAÇAMBA CARREG. CAP. MÍN. 1 M3, CAÇAMBA RETRO CAP. 0,26 M3,
PESO OPERACIONAL MÍN. 6.674 KG, PROFUNDIDADE ESCAVAÇÃO MÁX. 4,37 M - C
HP DIURNO. AF_06/2014</t>
  </si>
  <si>
    <t>S03.02.27</t>
  </si>
  <si>
    <t>LOCAÇÃO E CONSTRUÇÃO DE TERRAÇOS EM NÍVEL</t>
  </si>
  <si>
    <t>FORNECIMENTO E ASSENTAMENTO DE MANTA GEOTEXTIL RT-31 OU EQUIVALENTE</t>
  </si>
  <si>
    <t>S03.02.28</t>
  </si>
  <si>
    <t>TRANSPORTE COM CAMINHÃO BASCULANTE DE 10 M³, EM VIA URBANA EM REVESTIMENTO PRIMÁRIO (UNIDADE: M3XKM). AF_07/2020</t>
  </si>
  <si>
    <t>REFERÊNCIA: ADAPTADO DO SETOP - TRA-CAM-020.</t>
  </si>
  <si>
    <t>TRANSPORTE, CARGA E DESCARGA DE MATERIAL PARA MURO DE RIP RAP - RODOVIA PAVIMENTADA</t>
  </si>
  <si>
    <t>TRANSPORTE, CARGA E DESCARGA DE MATERIAL PARA MURO DE RIP RAP - LEITO NATURAL</t>
  </si>
  <si>
    <t>2.35</t>
  </si>
  <si>
    <t>S03.02.29</t>
  </si>
  <si>
    <t>TRANSPORTE COM CAMINHÃO BASCULANTE DE 10 M³, EM VIA URBANA EM LEITO NATURAL (UNIDADE: M3XKM). AF_07/2020</t>
  </si>
  <si>
    <t>VALOR TOTAL DA OBRA</t>
  </si>
  <si>
    <t>DATA: DEZEMBRO/2021</t>
  </si>
  <si>
    <t>COMPANHIA DE DESENVOLVIMENTO DOS VALES DO SÃO FRANCISCO E DO PARNAÍBA - CODEVASF</t>
  </si>
  <si>
    <t>COTAÇÕES</t>
  </si>
  <si>
    <t>COMPANHIA DE DESENVOLVIMENTO DOS VALES DO 
SÃO FRANCISCO E DO PARNAÍBA - CODEVASF</t>
  </si>
  <si>
    <t>FISICO/FINANCEIRO</t>
  </si>
  <si>
    <t>TOTAL  POR  ETAPA</t>
  </si>
  <si>
    <t xml:space="preserve">PLANILHA DE ORÇAMENTO DAS OBRAS DE REVITALIZAÇÃO HIDROAMBIENTAL DA BACIA HIDROGRÁFICA DOS AFLUENTES DO ALTO SÃO FRANCISCO
 SUB-BACIA DO RIBEIRÃO DOS PATOS E SUB-BACIA DO RIO SAMBURÁ </t>
  </si>
  <si>
    <t>OBRA: CONTROLE DE PROCESSOS EROSIVOS, PROTEÇÃO AMBIENTAL E AUMENTO DA DISPONIBILIDADE DE ÁGUA NOS AFLUENTES DO ALTO DO SÃO FRANCISCO- NAS SUB-BACIAS DO RIBEIRÃO DOS PATOS E DO RIO SAMBURÁ.</t>
  </si>
  <si>
    <t>LOCAL: COMUNIDADES RURAIS DAS SUB-BACIAS DO RIBEIRÃO DOS PATOS E DO RIO SAMBURÁ.</t>
  </si>
  <si>
    <t>LOCAÇÃO E CONSTRUÇÃO DE BACIAS DE CAPTAÇÃO DE ENXURRADAS PEQUENAS  - 12 METROS DE RAIO</t>
  </si>
  <si>
    <t>2.36</t>
  </si>
  <si>
    <t>2.37</t>
  </si>
  <si>
    <t>DESASSOREAMENTO DE AGUADA MANUAL</t>
  </si>
  <si>
    <t>GUARD RAIL ESTRUTURA METÁLICA - GUARDA CORPO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</si>
  <si>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</si>
  <si>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</si>
  <si>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BLOCO DE VEDACAO DE CONCRETO, 9 X 19 X 39 CM (CLASSE C - NBR 6136)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</si>
  <si>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</si>
  <si>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</si>
  <si>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</si>
  <si>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PREGO DE ACO POLIDO COM CABECA 17 X 27 (2 1/2 X 11)</t>
  </si>
  <si>
    <t>TABUA NAO APARELHADA *2,5 X 20* CM, EM MACARANDUBA, ANGELIM OU EQUIVALENTE DA REGIAO - BRUTA</t>
  </si>
  <si>
    <t>TUBO PVC, ROSCAVEL, 4", AGUA FRIA PREDIAL</t>
  </si>
  <si>
    <t>MATED- 11308</t>
  </si>
  <si>
    <t>TELA DE POLIÉSTER ADESIVA SEM REFORÇO (LARGURA: 250MM)</t>
  </si>
  <si>
    <t>TORNEIRA DE BOIA PARA CAIXA D'ÁGUA, ROSCÁVEL, 1" - FORNECIMENTO E INSTALAÇÃO. AF_08/2021</t>
  </si>
  <si>
    <t>TUBO PVC, ROSCAVEL, 1 1/2", AGUA FRIA PREDIAL</t>
  </si>
  <si>
    <t>JOELHO PVC, 90 GRAUS, ROSCAVEL, 1 1/2", AGUA FRIA PREDIAL</t>
  </si>
  <si>
    <t>CAP PVC, ROSCAVEL, 1 1/2", AGUA FRIA PREDIAL</t>
  </si>
  <si>
    <t>CAP PVC, SERIE R, DN 100 MM, PARA ESGOTO OU AGUAS PLUVIAIS PREDIAIS</t>
  </si>
  <si>
    <t>JOELHO PVC, ROSCAVEL, 90 GRAUS, 1", PARA AGUA FRIA PREDIAL</t>
  </si>
  <si>
    <t>TUBO PVC, ROSCAVEL, 1", AGUA FRIA PREDIAL</t>
  </si>
  <si>
    <t>ARGAMASSA TRAÇO 1:4 (EM VOLUME DE CIMENTO E AREIA GROSSA ÚMIDA) PARA CHAPISCO CONVENCIONAL, PREPARO MECÂNICO COM BETONEIRA 400 L. AF_08/2019</t>
  </si>
  <si>
    <t>ARGAMASSA TRAÇO 1:3 (EM VOLUME DE CIMENTO E AREIA MÉDIA ÚMIDA),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</si>
  <si>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</si>
  <si>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</si>
  <si>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PEÇA RETANGULAR PRÉ-MOLDADA, VOLUME DE CONCRETO DE 30 A 100 LITROS, TAXA DE AÇO APROXIMADA DE 30KG/M³. AF_01/2018</t>
  </si>
  <si>
    <t>PREPARO DE FUNDO DE VALA COM LARGURA MENOR QUE 1,5 M (ACERTO DO SOLO NATURAL). AF_08/2020</t>
  </si>
  <si>
    <t>CONCRETAGEM DE BLOCOS DE COROAMENTO E VIGAS BALDRAME, FCK 30 MPA, COM USO DE JERICA  LANÇAMENTO, ADENSAMENTO E ACABAMENTO. AF_06/2017</t>
  </si>
  <si>
    <t>FABRICAÇÃO, MONTAGEM E DESMONTAGEM DE FÔRMA PARA BLOCO DE COROAMENTO, EM MADEIRA SERRADA, E=25 MM, 4 UTILIZAÇÕES. AF_06/2017</t>
  </si>
  <si>
    <t>LASTRO COM MATERIAL GRANULAR (PEDRA BRITADA N.1 E PEDRA BRITADA N.2), APLICADO EM PISOS OU LAJES SOBRE SOLO, ESPESSURA DE *10 CM*. AF_07/2019</t>
  </si>
  <si>
    <t>REFERÊNCIA: ADAPTADO DO SINAPI-101807 E COMPESA - 19.01.08U</t>
  </si>
  <si>
    <t>S03.02.30</t>
  </si>
  <si>
    <t>AUXILIAR DE SERRALHEIRO COM ENCARGOS COMPLEMENTARES</t>
  </si>
  <si>
    <t>SERRALHEIRO COM ENCARGOS COMPLEMENTARES</t>
  </si>
  <si>
    <t>CHAPA DE ACO GROSSA, ASTM A36, E = 3/8 " (9,53 MM) 74,69 KG/M2</t>
  </si>
  <si>
    <t>ELETRODO REVESTIDO AWS - E6013, DIAMETRO IGUAL A 2,50 MM</t>
  </si>
  <si>
    <t>PARAFUSO DE ACO TIPO CHUMBADOR PARABOLT, DIAMETRO 3/8", COMPRIMENTO 75 MM</t>
  </si>
  <si>
    <t>TUBO ACO GALVANIZADO COM COSTURA, CLASSE LEVE, DN 20 MM ( 3/4"), E = 2,25 MM, *1,3* KG/M (NBR 5580)</t>
  </si>
  <si>
    <t>TUBO ACO GALVANIZADO COM COSTURA, CLASSE LEVE, DN 25 MM ( 1"), E = 2,65 MM, *2,11* KG/M (NBR 5580)</t>
  </si>
  <si>
    <t>TUBO ACO GALVANIZADO COM COSTURA, CLASSE LEVE, DN 32 MM ( 1 1/4"), E = 2,65 MM, *2,71* KG/M (NBR 5580)</t>
  </si>
  <si>
    <t>TUBO ACO GALVANIZADO COM COSTURA, CLASSE LEVE, DN 40 MM ( 1 1/2"), E = 3,00 MM, *3,48* KG/M (NBR 5580)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</si>
  <si>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</si>
  <si>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>DESASSOREAMENTO DE NASCENTES MANUAL</t>
  </si>
  <si>
    <t>REFERÊNCIA: ADAPTADO DO EMBASA 02.02.09</t>
  </si>
  <si>
    <t>LUVA ROSCAVEL, PVC, 1", AGUA FRIA PREDIAL</t>
  </si>
  <si>
    <t>TE DE REDUCAO, PVC PBA, BBB, JE, DN 100 X 50 / DE 110 X 60 MM, PARA REDE AGUA (NBR 10351)</t>
  </si>
  <si>
    <t>S03.02.31</t>
  </si>
  <si>
    <t>S03.02.32</t>
  </si>
  <si>
    <t>45.01.05</t>
  </si>
  <si>
    <t>LOCAÇÃO VEÍCULO UTILITÁRIO 4 PORTAS E 7 LUGARES C/ SEGURO SEM COMBUSTÍVEL</t>
  </si>
  <si>
    <t>GASOLINA COMUM</t>
  </si>
  <si>
    <t>68.01.25</t>
  </si>
  <si>
    <t>COTAÇÃO 6</t>
  </si>
  <si>
    <t>FIAGRO</t>
  </si>
  <si>
    <t>(17) 3279-7470</t>
  </si>
  <si>
    <t>rogeriodias.vendas@hotmail.com</t>
  </si>
  <si>
    <t>PRAZO DE EXECUÇÃO: 660 DIAS</t>
  </si>
  <si>
    <t>MÊS 25</t>
  </si>
  <si>
    <t>MÊS 26</t>
  </si>
  <si>
    <t>MÊS 27</t>
  </si>
  <si>
    <t>MÊS 28</t>
  </si>
  <si>
    <t>MÊS 29</t>
  </si>
  <si>
    <t>MÊS 30</t>
  </si>
  <si>
    <t>TOMADA D'ÁGUA COM BEBEDOURO AUSTRALIANO 2600L</t>
  </si>
  <si>
    <t>BEBEDOURO TIPO AUSTRALIANO - 2600L (254X54CM) DE FUNDO CÔNICO - CHAPA DE AÇO CARBONO LAMINADO 2,00MM</t>
  </si>
  <si>
    <t>*CEP UTILIZADO NOS SITES PARA CÁLCULO DO FRETE: 38150-000</t>
  </si>
  <si>
    <t>DESASSOREAMENTO DE AGUADA - ESCAVAÇÃO MANUAL</t>
  </si>
  <si>
    <t>DESASSOREAMENTO DE NASCENTES - ESCAVAÇÃO MANUAL</t>
  </si>
  <si>
    <t xml:space="preserve">PROJETO HIDROAMBIENTAL  DAS OBRAS DE REVITALIZAÇÃO DA BACIA HIDROGRÁFICA DOS AFLUENTES DO ALTO SÃO FRANCISCO
 SUB-BACIA DO RIBEIRÃO DOS PATOS E SUB-BACIA DO RIO SAMBURÁ </t>
  </si>
  <si>
    <t>PRAZO:  660 DIAS ÚTEIS</t>
  </si>
  <si>
    <t xml:space="preserve">PROJETO HIDROAMBIENTAL DOS AFLUENTES DO ALTO SÃO FRANCISCO CONTEMPLANDO A SUB-BACIA DO RIBEIRÃO DOS PATOS E A SUB-BACIA DO RIO SAMBURÁ </t>
  </si>
  <si>
    <t xml:space="preserve">1.179,11	</t>
  </si>
  <si>
    <t>DEZ/2021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</si>
</sst>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[$€]* #,##0.00_);_([$€]* \(#,##0.00\);_([$€]* &quot;-&quot;??_);_(@_)"/>
    <numFmt numFmtId="166" formatCode="0.0000"/>
    <numFmt numFmtId="167" formatCode="_(* #,##0.00_);_(* \(#,##0.00\);_(* &quot;-&quot;??_);_(@_)"/>
    <numFmt numFmtId="168" formatCode="0.00000"/>
    <numFmt numFmtId="169" formatCode="#,##0.0000"/>
    <numFmt numFmtId="170" formatCode="&quot;R$&quot;\ #,##0.00"/>
    <numFmt numFmtId="171" formatCode="0.0000000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FFFF"/>
      <name val="Arial"/>
      <family val="2"/>
    </font>
    <font>
      <u/>
      <sz val="10"/>
      <color theme="10"/>
      <name val="Calibri"/>
      <family val="2"/>
      <scheme val="minor"/>
    </font>
    <font>
      <sz val="10"/>
      <color rgb="FF663D14"/>
      <name val="Arial"/>
      <family val="2"/>
    </font>
    <font>
      <sz val="9"/>
      <color rgb="FF333333"/>
      <name val="Arial"/>
      <family val="2"/>
    </font>
    <font>
      <sz val="10"/>
      <color rgb="FF333333"/>
      <name val="Arial"/>
      <family val="2"/>
    </font>
    <font>
      <sz val="9"/>
      <color rgb="FFFFFFFF"/>
      <name val="Arial"/>
      <family val="2"/>
    </font>
    <font>
      <b/>
      <sz val="11"/>
      <color rgb="FFFFFFFF"/>
      <name val="Arial"/>
      <family val="2"/>
    </font>
    <font>
      <b/>
      <sz val="11"/>
      <color theme="1"/>
      <name val="Arial"/>
      <family val="2"/>
    </font>
    <font>
      <b/>
      <sz val="9"/>
      <color rgb="FF305496"/>
      <name val="Calibri"/>
      <family val="2"/>
      <scheme val="minor"/>
    </font>
    <font>
      <sz val="10"/>
      <name val="Times New Roman"/>
      <family val="2"/>
      <charset val="204"/>
    </font>
    <font>
      <sz val="14"/>
      <name val="Arial MT"/>
      <family val="2"/>
    </font>
    <font>
      <b/>
      <sz val="10"/>
      <name val="Arial"/>
      <family val="2"/>
    </font>
    <font>
      <sz val="10"/>
      <name val="Arial MT"/>
      <family val="2"/>
    </font>
    <font>
      <b/>
      <sz val="15"/>
      <name val="Arial"/>
      <family val="2"/>
    </font>
    <font>
      <sz val="11"/>
      <name val="Calibri"/>
      <family val="2"/>
    </font>
    <font>
      <sz val="11"/>
      <color rgb="FF9C0006"/>
      <name val="Calibri"/>
      <family val="2"/>
      <scheme val="minor"/>
    </font>
    <font>
      <b/>
      <sz val="20"/>
      <color theme="1"/>
      <name val="Calibre"/>
    </font>
    <font>
      <b/>
      <sz val="14"/>
      <color theme="1"/>
      <name val="Calibre"/>
    </font>
    <font>
      <sz val="10"/>
      <color theme="1"/>
      <name val="Calibre"/>
    </font>
    <font>
      <b/>
      <sz val="10"/>
      <color theme="1"/>
      <name val="Calibre"/>
    </font>
    <font>
      <b/>
      <sz val="10"/>
      <name val="Calibre"/>
    </font>
    <font>
      <sz val="10"/>
      <name val="Calibre"/>
    </font>
    <font>
      <b/>
      <sz val="11"/>
      <color theme="0"/>
      <name val="Calibre"/>
    </font>
    <font>
      <b/>
      <sz val="10"/>
      <color theme="0"/>
      <name val="Arial"/>
      <family val="2"/>
    </font>
    <font>
      <b/>
      <sz val="11"/>
      <name val="Calibre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theme="1"/>
      <name val="Calibre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FFFFCC"/>
      </patternFill>
    </fill>
    <fill>
      <patternFill patternType="solid">
        <fgColor rgb="FF4C85B7"/>
        <bgColor indexed="64"/>
      </patternFill>
    </fill>
    <fill>
      <patternFill patternType="solid">
        <fgColor rgb="FF4C85B7"/>
        <bgColor rgb="FFCCFFFF"/>
      </patternFill>
    </fill>
    <fill>
      <patternFill patternType="solid">
        <fgColor rgb="FF333333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CF8E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1C19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32323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B45"/>
      </patternFill>
    </fill>
    <fill>
      <patternFill patternType="solid">
        <fgColor rgb="FFFF5C00"/>
      </patternFill>
    </fill>
    <fill>
      <patternFill patternType="solid">
        <fgColor rgb="FFFFC7CE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1">
    <border>
      <left/>
      <right/>
      <top/>
      <bottom/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rgb="FF305496"/>
      </bottom>
      <diagonal/>
    </border>
    <border>
      <left style="thin">
        <color rgb="FF305496"/>
      </left>
      <right/>
      <top style="thin">
        <color rgb="FF305496"/>
      </top>
      <bottom/>
      <diagonal/>
    </border>
    <border>
      <left/>
      <right/>
      <top style="thin">
        <color rgb="FF305496"/>
      </top>
      <bottom/>
      <diagonal/>
    </border>
    <border>
      <left/>
      <right style="thin">
        <color rgb="FF305496"/>
      </right>
      <top style="thin">
        <color rgb="FF305496"/>
      </top>
      <bottom/>
      <diagonal/>
    </border>
    <border>
      <left style="thin">
        <color rgb="FF305496"/>
      </left>
      <right/>
      <top/>
      <bottom/>
      <diagonal/>
    </border>
    <border>
      <left/>
      <right style="thin">
        <color rgb="FF305496"/>
      </right>
      <top/>
      <bottom/>
      <diagonal/>
    </border>
    <border>
      <left style="thin">
        <color rgb="FF305496"/>
      </left>
      <right/>
      <top/>
      <bottom style="thin">
        <color rgb="FF305496"/>
      </bottom>
      <diagonal/>
    </border>
    <border>
      <left/>
      <right/>
      <top/>
      <bottom style="thin">
        <color rgb="FF305496"/>
      </bottom>
      <diagonal/>
    </border>
    <border>
      <left/>
      <right style="thin">
        <color rgb="FF305496"/>
      </right>
      <top/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/>
      <diagonal/>
    </border>
    <border>
      <left style="thin">
        <color rgb="FF305496"/>
      </left>
      <right style="thin">
        <color rgb="FF305496"/>
      </right>
      <top/>
      <bottom style="thin">
        <color rgb="FF305496"/>
      </bottom>
      <diagonal/>
    </border>
    <border>
      <left style="medium">
        <color rgb="FF305496"/>
      </left>
      <right style="thin">
        <color rgb="FF305496"/>
      </right>
      <top style="medium">
        <color rgb="FF305496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medium">
        <color rgb="FF305496"/>
      </top>
      <bottom style="thin">
        <color rgb="FF305496"/>
      </bottom>
      <diagonal/>
    </border>
    <border>
      <left style="thin">
        <color rgb="FF305496"/>
      </left>
      <right style="medium">
        <color rgb="FF305496"/>
      </right>
      <top style="medium">
        <color rgb="FF305496"/>
      </top>
      <bottom style="thin">
        <color rgb="FF305496"/>
      </bottom>
      <diagonal/>
    </border>
    <border>
      <left style="medium">
        <color rgb="FF305496"/>
      </left>
      <right style="thin">
        <color rgb="FF305496"/>
      </right>
      <top style="thin">
        <color rgb="FF305496"/>
      </top>
      <bottom style="medium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medium">
        <color rgb="FF305496"/>
      </bottom>
      <diagonal/>
    </border>
    <border>
      <left style="thin">
        <color rgb="FF305496"/>
      </left>
      <right style="medium">
        <color rgb="FF305496"/>
      </right>
      <top style="thin">
        <color rgb="FF305496"/>
      </top>
      <bottom style="medium">
        <color rgb="FF305496"/>
      </bottom>
      <diagonal/>
    </border>
    <border>
      <left style="thin">
        <color rgb="FF305496"/>
      </left>
      <right/>
      <top style="thin">
        <color rgb="FF305496"/>
      </top>
      <bottom style="thin">
        <color rgb="FF305496"/>
      </bottom>
      <diagonal/>
    </border>
    <border>
      <left/>
      <right/>
      <top style="thin">
        <color rgb="FF305496"/>
      </top>
      <bottom style="thin">
        <color rgb="FF305496"/>
      </bottom>
      <diagonal/>
    </border>
    <border>
      <left/>
      <right style="thin">
        <color rgb="FF305496"/>
      </right>
      <top style="thin">
        <color rgb="FF305496"/>
      </top>
      <bottom style="thin">
        <color rgb="FF305496"/>
      </bottom>
      <diagonal/>
    </border>
    <border>
      <left style="thin">
        <color rgb="FF305496"/>
      </left>
      <right/>
      <top style="medium">
        <color rgb="FF305496"/>
      </top>
      <bottom style="thin">
        <color rgb="FF305496"/>
      </bottom>
      <diagonal/>
    </border>
    <border>
      <left/>
      <right/>
      <top style="medium">
        <color rgb="FF305496"/>
      </top>
      <bottom style="thin">
        <color rgb="FF305496"/>
      </bottom>
      <diagonal/>
    </border>
    <border>
      <left/>
      <right style="thin">
        <color rgb="FF305496"/>
      </right>
      <top style="medium">
        <color rgb="FF305496"/>
      </top>
      <bottom style="thin">
        <color rgb="FF305496"/>
      </bottom>
      <diagonal/>
    </border>
    <border>
      <left style="thin">
        <color rgb="FF305496"/>
      </left>
      <right/>
      <top style="thin">
        <color rgb="FF305496"/>
      </top>
      <bottom style="medium">
        <color rgb="FF305496"/>
      </bottom>
      <diagonal/>
    </border>
    <border>
      <left/>
      <right/>
      <top style="thin">
        <color rgb="FF305496"/>
      </top>
      <bottom style="medium">
        <color rgb="FF305496"/>
      </bottom>
      <diagonal/>
    </border>
    <border>
      <left/>
      <right style="thin">
        <color rgb="FF305496"/>
      </right>
      <top style="thin">
        <color rgb="FF305496"/>
      </top>
      <bottom style="medium">
        <color rgb="FF30549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/>
      <diagonal/>
    </border>
    <border>
      <left/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rgb="FF305496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rgb="FF305496"/>
      </left>
      <right/>
      <top style="thin">
        <color theme="4" tint="-0.24994659260841701"/>
      </top>
      <bottom style="thin">
        <color rgb="FF305496"/>
      </bottom>
      <diagonal/>
    </border>
    <border>
      <left/>
      <right/>
      <top style="thin">
        <color theme="4" tint="-0.24994659260841701"/>
      </top>
      <bottom style="thin">
        <color rgb="FF305496"/>
      </bottom>
      <diagonal/>
    </border>
    <border>
      <left/>
      <right style="thin">
        <color rgb="FF305496"/>
      </right>
      <top style="thin">
        <color theme="4" tint="-0.24994659260841701"/>
      </top>
      <bottom style="thin">
        <color rgb="FF305496"/>
      </bottom>
      <diagonal/>
    </border>
    <border>
      <left/>
      <right/>
      <top style="medium">
        <color rgb="FFDDDDDD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DDDDDD"/>
      </top>
      <bottom/>
      <diagonal/>
    </border>
    <border>
      <left/>
      <right style="medium">
        <color indexed="64"/>
      </right>
      <top style="medium">
        <color rgb="FFDDDDDD"/>
      </top>
      <bottom/>
      <diagonal/>
    </border>
    <border>
      <left style="medium">
        <color indexed="64"/>
      </left>
      <right/>
      <top style="medium">
        <color rgb="FFDDDDDD"/>
      </top>
      <bottom style="medium">
        <color indexed="64"/>
      </bottom>
      <diagonal/>
    </border>
    <border>
      <left/>
      <right/>
      <top style="medium">
        <color rgb="FFDDDDDD"/>
      </top>
      <bottom style="medium">
        <color indexed="64"/>
      </bottom>
      <diagonal/>
    </border>
    <border>
      <left/>
      <right style="medium">
        <color indexed="64"/>
      </right>
      <top style="medium">
        <color rgb="FFDDDDDD"/>
      </top>
      <bottom style="medium">
        <color indexed="64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ck">
        <color rgb="FF0F243E"/>
      </left>
      <right/>
      <top style="thick">
        <color rgb="FF0F243E"/>
      </top>
      <bottom style="medium">
        <color rgb="FF0F243E"/>
      </bottom>
      <diagonal/>
    </border>
    <border>
      <left/>
      <right/>
      <top style="thick">
        <color rgb="FF0F243E"/>
      </top>
      <bottom style="medium">
        <color rgb="FF0F243E"/>
      </bottom>
      <diagonal/>
    </border>
    <border>
      <left/>
      <right style="thick">
        <color rgb="FF0F243E"/>
      </right>
      <top style="thick">
        <color rgb="FF0F243E"/>
      </top>
      <bottom style="medium">
        <color rgb="FF0F243E"/>
      </bottom>
      <diagonal/>
    </border>
    <border>
      <left style="thick">
        <color rgb="FF0F243E"/>
      </left>
      <right style="medium">
        <color rgb="FF0F243E"/>
      </right>
      <top/>
      <bottom style="medium">
        <color rgb="FF0F243E"/>
      </bottom>
      <diagonal/>
    </border>
    <border>
      <left style="medium">
        <color rgb="FF0F243E"/>
      </left>
      <right/>
      <top style="medium">
        <color rgb="FF0F243E"/>
      </top>
      <bottom style="medium">
        <color rgb="FF0F243E"/>
      </bottom>
      <diagonal/>
    </border>
    <border>
      <left/>
      <right style="thick">
        <color rgb="FF0F243E"/>
      </right>
      <top style="medium">
        <color rgb="FF0F243E"/>
      </top>
      <bottom style="medium">
        <color rgb="FF0F243E"/>
      </bottom>
      <diagonal/>
    </border>
    <border>
      <left style="thick">
        <color rgb="FF0F243E"/>
      </left>
      <right/>
      <top style="medium">
        <color rgb="FF0F243E"/>
      </top>
      <bottom style="medium">
        <color rgb="FF0F243E"/>
      </bottom>
      <diagonal/>
    </border>
    <border>
      <left/>
      <right/>
      <top style="medium">
        <color rgb="FF0F243E"/>
      </top>
      <bottom style="medium">
        <color rgb="FF0F243E"/>
      </bottom>
      <diagonal/>
    </border>
    <border>
      <left/>
      <right style="medium">
        <color rgb="FF0F243E"/>
      </right>
      <top/>
      <bottom style="medium">
        <color rgb="FF0F243E"/>
      </bottom>
      <diagonal/>
    </border>
    <border>
      <left/>
      <right style="thick">
        <color rgb="FF0F243E"/>
      </right>
      <top/>
      <bottom style="medium">
        <color rgb="FF0F243E"/>
      </bottom>
      <diagonal/>
    </border>
    <border>
      <left style="thick">
        <color rgb="FF0F243E"/>
      </left>
      <right/>
      <top/>
      <bottom style="medium">
        <color rgb="FF0F243E"/>
      </bottom>
      <diagonal/>
    </border>
    <border>
      <left/>
      <right/>
      <top/>
      <bottom style="medium">
        <color rgb="FF0F243E"/>
      </bottom>
      <diagonal/>
    </border>
    <border>
      <left/>
      <right style="medium">
        <color rgb="FF0F243E"/>
      </right>
      <top style="medium">
        <color rgb="FF0F243E"/>
      </top>
      <bottom style="medium">
        <color rgb="FF0F243E"/>
      </bottom>
      <diagonal/>
    </border>
    <border>
      <left style="thick">
        <color rgb="FF0F243E"/>
      </left>
      <right style="medium">
        <color rgb="FF0F243E"/>
      </right>
      <top/>
      <bottom style="thick">
        <color rgb="FF0F243E"/>
      </bottom>
      <diagonal/>
    </border>
    <border>
      <left/>
      <right style="thick">
        <color rgb="FF0F243E"/>
      </right>
      <top/>
      <bottom style="thick">
        <color rgb="FF0F243E"/>
      </bottom>
      <diagonal/>
    </border>
    <border>
      <left/>
      <right/>
      <top/>
      <bottom style="thin">
        <color rgb="FFFF5C00"/>
      </bottom>
      <diagonal/>
    </border>
    <border>
      <left/>
      <right/>
      <top style="thin">
        <color rgb="FFFF5C00"/>
      </top>
      <bottom/>
      <diagonal/>
    </border>
    <border>
      <left/>
      <right/>
      <top style="thin">
        <color rgb="FFFF5C00"/>
      </top>
      <bottom style="thin">
        <color rgb="FFFF5C0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rgb="FFFF5C00"/>
      </left>
      <right style="thin">
        <color rgb="FFFF5C00"/>
      </right>
      <top style="thin">
        <color rgb="FFFF5C00"/>
      </top>
      <bottom style="thin">
        <color rgb="FFFF5C00"/>
      </bottom>
      <diagonal/>
    </border>
    <border>
      <left style="thin">
        <color rgb="FFFF5C00"/>
      </left>
      <right/>
      <top style="thin">
        <color rgb="FFFF5C00"/>
      </top>
      <bottom style="thin">
        <color rgb="FFFF5C00"/>
      </bottom>
      <diagonal/>
    </border>
    <border>
      <left/>
      <right style="thin">
        <color rgb="FFFF5C00"/>
      </right>
      <top style="thin">
        <color rgb="FFFF5C00"/>
      </top>
      <bottom style="thin">
        <color rgb="FFFF5C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5C00"/>
      </left>
      <right/>
      <top style="thin">
        <color rgb="FFFF5C00"/>
      </top>
      <bottom/>
      <diagonal/>
    </border>
    <border>
      <left/>
      <right style="thin">
        <color rgb="FFFF5C00"/>
      </right>
      <top style="thin">
        <color rgb="FFFF5C00"/>
      </top>
      <bottom/>
      <diagonal/>
    </border>
    <border>
      <left style="thin">
        <color rgb="FFFF5C00"/>
      </left>
      <right/>
      <top/>
      <bottom/>
      <diagonal/>
    </border>
    <border>
      <left/>
      <right style="thin">
        <color rgb="FFFF5C00"/>
      </right>
      <top/>
      <bottom/>
      <diagonal/>
    </border>
    <border>
      <left style="thin">
        <color rgb="FFFF5C00"/>
      </left>
      <right/>
      <top/>
      <bottom style="thin">
        <color rgb="FFFF5C00"/>
      </bottom>
      <diagonal/>
    </border>
    <border>
      <left/>
      <right style="thin">
        <color rgb="FFFF5C00"/>
      </right>
      <top/>
      <bottom style="thin">
        <color rgb="FFFF5C00"/>
      </bottom>
      <diagonal/>
    </border>
    <border>
      <left style="thin">
        <color rgb="FF305496"/>
      </left>
      <right style="thin">
        <color rgb="FF305496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305496"/>
      </left>
      <right/>
      <top style="thin">
        <color rgb="FF305496"/>
      </top>
      <bottom style="medium">
        <color rgb="FF305496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165" fontId="4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5" fillId="0" borderId="0"/>
    <xf numFmtId="0" fontId="5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35" fillId="21" borderId="0" applyNumberFormat="0" applyBorder="0" applyAlignment="0" applyProtection="0"/>
    <xf numFmtId="44" fontId="1" fillId="0" borderId="0" applyFont="0" applyFill="0" applyBorder="0" applyAlignment="0" applyProtection="0"/>
  </cellStyleXfs>
  <cellXfs count="418">
    <xf numFmtId="0" fontId="0" fillId="0" borderId="0" xfId="0"/>
    <xf numFmtId="0" fontId="8" fillId="0" borderId="1" xfId="10" applyFont="1" applyBorder="1" applyAlignment="1">
      <alignment horizontal="center" vertical="center"/>
    </xf>
    <xf numFmtId="43" fontId="8" fillId="0" borderId="1" xfId="12" applyFont="1" applyBorder="1" applyAlignment="1">
      <alignment horizontal="center" vertical="center"/>
    </xf>
    <xf numFmtId="166" fontId="8" fillId="3" borderId="1" xfId="8" applyNumberFormat="1" applyFont="1" applyFill="1" applyBorder="1" applyAlignment="1">
      <alignment horizontal="center" vertical="center"/>
    </xf>
    <xf numFmtId="167" fontId="8" fillId="3" borderId="1" xfId="13" applyFont="1" applyFill="1" applyBorder="1" applyAlignment="1">
      <alignment horizontal="right" vertical="top"/>
    </xf>
    <xf numFmtId="167" fontId="8" fillId="3" borderId="1" xfId="13" applyFont="1" applyFill="1" applyBorder="1" applyAlignment="1">
      <alignment horizontal="right" vertical="center"/>
    </xf>
    <xf numFmtId="2" fontId="8" fillId="0" borderId="1" xfId="13" applyNumberFormat="1" applyFont="1" applyFill="1" applyBorder="1" applyAlignment="1">
      <alignment horizontal="center" vertical="center"/>
    </xf>
    <xf numFmtId="167" fontId="8" fillId="4" borderId="1" xfId="13" applyFont="1" applyFill="1" applyBorder="1" applyAlignment="1">
      <alignment horizontal="right" vertical="top"/>
    </xf>
    <xf numFmtId="3" fontId="7" fillId="3" borderId="1" xfId="8" applyFont="1" applyFill="1" applyBorder="1" applyAlignment="1">
      <alignment vertical="center"/>
    </xf>
    <xf numFmtId="3" fontId="7" fillId="3" borderId="1" xfId="8" applyFont="1" applyFill="1" applyBorder="1" applyAlignment="1">
      <alignment horizontal="center" vertical="top"/>
    </xf>
    <xf numFmtId="2" fontId="7" fillId="3" borderId="1" xfId="8" applyNumberFormat="1" applyFont="1" applyFill="1" applyBorder="1" applyAlignment="1">
      <alignment horizontal="center" vertical="top"/>
    </xf>
    <xf numFmtId="0" fontId="10" fillId="7" borderId="14" xfId="0" applyFont="1" applyFill="1" applyBorder="1" applyAlignment="1">
      <alignment horizontal="center"/>
    </xf>
    <xf numFmtId="0" fontId="9" fillId="8" borderId="17" xfId="10" applyFont="1" applyFill="1" applyBorder="1" applyAlignment="1">
      <alignment horizontal="center" vertical="center" wrapText="1"/>
    </xf>
    <xf numFmtId="0" fontId="8" fillId="5" borderId="7" xfId="11" applyFont="1" applyFill="1" applyBorder="1" applyAlignment="1">
      <alignment vertical="top"/>
    </xf>
    <xf numFmtId="3" fontId="7" fillId="3" borderId="18" xfId="8" applyFont="1" applyFill="1" applyBorder="1" applyAlignment="1">
      <alignment vertical="center"/>
    </xf>
    <xf numFmtId="3" fontId="7" fillId="3" borderId="19" xfId="8" applyFont="1" applyFill="1" applyBorder="1" applyAlignment="1">
      <alignment vertical="center"/>
    </xf>
    <xf numFmtId="3" fontId="7" fillId="3" borderId="20" xfId="8" applyFont="1" applyFill="1" applyBorder="1" applyAlignment="1">
      <alignment vertical="center"/>
    </xf>
    <xf numFmtId="3" fontId="7" fillId="3" borderId="19" xfId="8" applyFont="1" applyFill="1" applyBorder="1" applyAlignment="1">
      <alignment horizontal="center" vertical="center"/>
    </xf>
    <xf numFmtId="0" fontId="7" fillId="5" borderId="2" xfId="11" applyFont="1" applyFill="1" applyBorder="1" applyAlignment="1">
      <alignment vertical="top"/>
    </xf>
    <xf numFmtId="0" fontId="12" fillId="0" borderId="1" xfId="10" applyFont="1" applyBorder="1" applyAlignment="1">
      <alignment horizontal="center" vertical="center" wrapText="1"/>
    </xf>
    <xf numFmtId="3" fontId="12" fillId="3" borderId="1" xfId="8" applyFont="1" applyFill="1" applyBorder="1" applyAlignment="1">
      <alignment horizontal="center" vertical="center" wrapText="1"/>
    </xf>
    <xf numFmtId="3" fontId="12" fillId="3" borderId="1" xfId="8" applyFont="1" applyFill="1" applyBorder="1" applyAlignment="1">
      <alignment horizontal="center" vertical="center"/>
    </xf>
    <xf numFmtId="168" fontId="12" fillId="3" borderId="1" xfId="8" applyNumberFormat="1" applyFont="1" applyFill="1" applyBorder="1" applyAlignment="1">
      <alignment horizontal="center" vertical="center"/>
    </xf>
    <xf numFmtId="2" fontId="12" fillId="3" borderId="1" xfId="8" applyNumberFormat="1" applyFont="1" applyFill="1" applyBorder="1" applyAlignment="1">
      <alignment horizontal="center" vertical="center"/>
    </xf>
    <xf numFmtId="4" fontId="7" fillId="6" borderId="1" xfId="8" applyNumberFormat="1" applyFont="1" applyFill="1" applyBorder="1" applyAlignment="1">
      <alignment horizontal="center" vertical="center"/>
    </xf>
    <xf numFmtId="4" fontId="7" fillId="3" borderId="1" xfId="8" applyNumberFormat="1" applyFont="1" applyFill="1" applyBorder="1" applyAlignment="1">
      <alignment horizontal="center" vertical="center"/>
    </xf>
    <xf numFmtId="4" fontId="8" fillId="0" borderId="1" xfId="8" applyNumberFormat="1" applyFont="1" applyBorder="1" applyAlignment="1">
      <alignment horizontal="center" vertical="center"/>
    </xf>
    <xf numFmtId="169" fontId="8" fillId="3" borderId="1" xfId="8" applyNumberFormat="1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wrapText="1"/>
    </xf>
    <xf numFmtId="4" fontId="9" fillId="8" borderId="17" xfId="1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11" applyFont="1" applyBorder="1" applyAlignment="1">
      <alignment horizontal="justify" vertical="center" wrapText="1"/>
    </xf>
    <xf numFmtId="0" fontId="16" fillId="0" borderId="0" xfId="0" applyFont="1"/>
    <xf numFmtId="0" fontId="0" fillId="0" borderId="0" xfId="0" applyAlignment="1">
      <alignment wrapText="1"/>
    </xf>
    <xf numFmtId="43" fontId="8" fillId="0" borderId="1" xfId="12" applyFont="1" applyFill="1" applyBorder="1" applyAlignment="1">
      <alignment horizontal="center" vertical="center"/>
    </xf>
    <xf numFmtId="167" fontId="8" fillId="0" borderId="1" xfId="13" applyFont="1" applyFill="1" applyBorder="1" applyAlignment="1">
      <alignment horizontal="right" vertical="center"/>
    </xf>
    <xf numFmtId="0" fontId="8" fillId="0" borderId="1" xfId="10" applyFont="1" applyBorder="1" applyAlignment="1">
      <alignment horizontal="center" vertical="center" wrapText="1"/>
    </xf>
    <xf numFmtId="167" fontId="8" fillId="0" borderId="1" xfId="13" applyFont="1" applyFill="1" applyBorder="1" applyAlignment="1">
      <alignment horizontal="right" vertical="top"/>
    </xf>
    <xf numFmtId="0" fontId="17" fillId="0" borderId="0" xfId="0" applyFont="1"/>
    <xf numFmtId="0" fontId="18" fillId="0" borderId="0" xfId="0" applyFont="1"/>
    <xf numFmtId="164" fontId="16" fillId="0" borderId="0" xfId="15" applyFont="1"/>
    <xf numFmtId="0" fontId="0" fillId="5" borderId="3" xfId="0" applyFill="1" applyBorder="1"/>
    <xf numFmtId="0" fontId="0" fillId="5" borderId="4" xfId="0" applyFill="1" applyBorder="1"/>
    <xf numFmtId="0" fontId="0" fillId="5" borderId="0" xfId="0" applyFill="1"/>
    <xf numFmtId="0" fontId="0" fillId="5" borderId="6" xfId="0" applyFill="1" applyBorder="1"/>
    <xf numFmtId="0" fontId="2" fillId="5" borderId="7" xfId="0" applyFont="1" applyFill="1" applyBorder="1"/>
    <xf numFmtId="0" fontId="2" fillId="5" borderId="8" xfId="0" applyFont="1" applyFill="1" applyBorder="1"/>
    <xf numFmtId="0" fontId="2" fillId="5" borderId="9" xfId="0" applyFont="1" applyFill="1" applyBorder="1"/>
    <xf numFmtId="168" fontId="12" fillId="0" borderId="1" xfId="8" applyNumberFormat="1" applyFont="1" applyBorder="1" applyAlignment="1">
      <alignment horizontal="center" vertical="center"/>
    </xf>
    <xf numFmtId="2" fontId="12" fillId="0" borderId="1" xfId="8" applyNumberFormat="1" applyFont="1" applyBorder="1" applyAlignment="1">
      <alignment horizontal="center" vertical="center"/>
    </xf>
    <xf numFmtId="3" fontId="12" fillId="0" borderId="1" xfId="8" applyFont="1" applyBorder="1" applyAlignment="1">
      <alignment horizontal="center" vertical="center"/>
    </xf>
    <xf numFmtId="169" fontId="8" fillId="0" borderId="1" xfId="8" applyNumberFormat="1" applyFont="1" applyBorder="1" applyAlignment="1">
      <alignment horizontal="center" vertical="center"/>
    </xf>
    <xf numFmtId="166" fontId="8" fillId="0" borderId="1" xfId="8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10" borderId="44" xfId="0" applyFont="1" applyFill="1" applyBorder="1" applyAlignment="1">
      <alignment horizontal="center" vertical="center" wrapText="1"/>
    </xf>
    <xf numFmtId="0" fontId="21" fillId="10" borderId="44" xfId="18" applyFont="1" applyFill="1" applyBorder="1" applyAlignment="1">
      <alignment horizontal="center" vertical="center" wrapText="1"/>
    </xf>
    <xf numFmtId="0" fontId="22" fillId="11" borderId="44" xfId="0" applyFont="1" applyFill="1" applyBorder="1" applyAlignment="1">
      <alignment horizontal="center" vertical="center" wrapText="1"/>
    </xf>
    <xf numFmtId="0" fontId="20" fillId="9" borderId="45" xfId="0" applyFont="1" applyFill="1" applyBorder="1" applyAlignment="1">
      <alignment horizontal="center" vertical="center" wrapText="1"/>
    </xf>
    <xf numFmtId="0" fontId="20" fillId="9" borderId="46" xfId="0" applyFont="1" applyFill="1" applyBorder="1" applyAlignment="1">
      <alignment horizontal="center" vertical="center" wrapText="1"/>
    </xf>
    <xf numFmtId="0" fontId="20" fillId="9" borderId="47" xfId="0" applyFont="1" applyFill="1" applyBorder="1" applyAlignment="1">
      <alignment horizontal="center" vertical="center" wrapText="1"/>
    </xf>
    <xf numFmtId="0" fontId="16" fillId="10" borderId="48" xfId="0" applyFont="1" applyFill="1" applyBorder="1" applyAlignment="1">
      <alignment horizontal="center" vertical="center" wrapText="1"/>
    </xf>
    <xf numFmtId="0" fontId="16" fillId="10" borderId="49" xfId="0" applyFont="1" applyFill="1" applyBorder="1" applyAlignment="1">
      <alignment horizontal="center" vertical="center" wrapText="1"/>
    </xf>
    <xf numFmtId="0" fontId="22" fillId="11" borderId="48" xfId="0" applyFont="1" applyFill="1" applyBorder="1" applyAlignment="1">
      <alignment horizontal="center" vertical="center" wrapText="1"/>
    </xf>
    <xf numFmtId="0" fontId="22" fillId="11" borderId="49" xfId="0" applyFont="1" applyFill="1" applyBorder="1" applyAlignment="1">
      <alignment horizontal="center" vertical="center" wrapText="1"/>
    </xf>
    <xf numFmtId="0" fontId="22" fillId="11" borderId="50" xfId="0" applyFont="1" applyFill="1" applyBorder="1" applyAlignment="1">
      <alignment horizontal="center" vertical="center" wrapText="1"/>
    </xf>
    <xf numFmtId="0" fontId="22" fillId="11" borderId="51" xfId="0" applyFont="1" applyFill="1" applyBorder="1" applyAlignment="1">
      <alignment horizontal="center" vertical="center" wrapText="1"/>
    </xf>
    <xf numFmtId="0" fontId="22" fillId="11" borderId="5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4" fillId="14" borderId="28" xfId="0" applyFont="1" applyFill="1" applyBorder="1" applyAlignment="1">
      <alignment horizontal="left" vertical="center" wrapText="1"/>
    </xf>
    <xf numFmtId="0" fontId="24" fillId="14" borderId="28" xfId="0" applyFont="1" applyFill="1" applyBorder="1" applyAlignment="1">
      <alignment horizontal="center" vertical="center" wrapText="1"/>
    </xf>
    <xf numFmtId="0" fontId="25" fillId="15" borderId="27" xfId="0" applyFont="1" applyFill="1" applyBorder="1" applyAlignment="1">
      <alignment horizontal="left" vertical="center" wrapText="1"/>
    </xf>
    <xf numFmtId="4" fontId="24" fillId="14" borderId="28" xfId="0" applyNumberFormat="1" applyFont="1" applyFill="1" applyBorder="1" applyAlignment="1">
      <alignment horizontal="center" vertical="center" wrapText="1"/>
    </xf>
    <xf numFmtId="2" fontId="24" fillId="14" borderId="28" xfId="0" applyNumberFormat="1" applyFont="1" applyFill="1" applyBorder="1" applyAlignment="1">
      <alignment horizontal="center" vertical="center" wrapText="1"/>
    </xf>
    <xf numFmtId="0" fontId="25" fillId="9" borderId="27" xfId="0" applyFont="1" applyFill="1" applyBorder="1" applyAlignment="1">
      <alignment horizontal="left" vertical="center" wrapText="1"/>
    </xf>
    <xf numFmtId="0" fontId="25" fillId="9" borderId="27" xfId="0" applyFont="1" applyFill="1" applyBorder="1" applyAlignment="1">
      <alignment horizontal="right" vertical="center" wrapText="1"/>
    </xf>
    <xf numFmtId="0" fontId="23" fillId="16" borderId="27" xfId="0" applyFont="1" applyFill="1" applyBorder="1" applyAlignment="1">
      <alignment horizontal="left" vertical="center" wrapText="1"/>
    </xf>
    <xf numFmtId="0" fontId="23" fillId="16" borderId="27" xfId="0" applyFont="1" applyFill="1" applyBorder="1" applyAlignment="1">
      <alignment horizontal="right" vertical="center" wrapText="1"/>
    </xf>
    <xf numFmtId="2" fontId="8" fillId="0" borderId="1" xfId="13" applyNumberFormat="1" applyFont="1" applyFill="1" applyBorder="1" applyAlignment="1">
      <alignment horizontal="right" vertical="center"/>
    </xf>
    <xf numFmtId="0" fontId="27" fillId="0" borderId="57" xfId="0" applyFont="1" applyBorder="1" applyAlignment="1">
      <alignment horizontal="left" vertical="center" wrapText="1"/>
    </xf>
    <xf numFmtId="0" fontId="26" fillId="7" borderId="57" xfId="0" applyFont="1" applyFill="1" applyBorder="1" applyAlignment="1">
      <alignment horizontal="left" vertical="center" wrapText="1"/>
    </xf>
    <xf numFmtId="0" fontId="14" fillId="17" borderId="57" xfId="0" applyFont="1" applyFill="1" applyBorder="1" applyAlignment="1">
      <alignment horizontal="center" vertical="center" wrapText="1"/>
    </xf>
    <xf numFmtId="0" fontId="14" fillId="17" borderId="62" xfId="0" applyFont="1" applyFill="1" applyBorder="1" applyAlignment="1">
      <alignment horizontal="center" vertical="center" wrapText="1"/>
    </xf>
    <xf numFmtId="0" fontId="14" fillId="17" borderId="63" xfId="0" applyFont="1" applyFill="1" applyBorder="1" applyAlignment="1">
      <alignment horizontal="center" vertical="center" wrapText="1"/>
    </xf>
    <xf numFmtId="0" fontId="15" fillId="0" borderId="64" xfId="0" applyFont="1" applyBorder="1" applyAlignment="1">
      <alignment horizontal="center" vertical="center" wrapText="1"/>
    </xf>
    <xf numFmtId="0" fontId="15" fillId="0" borderId="65" xfId="0" applyFont="1" applyBorder="1" applyAlignment="1">
      <alignment horizontal="left" vertical="center" wrapText="1"/>
    </xf>
    <xf numFmtId="0" fontId="15" fillId="0" borderId="63" xfId="0" applyFont="1" applyBorder="1" applyAlignment="1">
      <alignment horizontal="left" vertical="center" wrapText="1"/>
    </xf>
    <xf numFmtId="0" fontId="14" fillId="17" borderId="62" xfId="0" applyFont="1" applyFill="1" applyBorder="1" applyAlignment="1">
      <alignment horizontal="left" vertical="center" wrapText="1"/>
    </xf>
    <xf numFmtId="10" fontId="14" fillId="17" borderId="63" xfId="0" applyNumberFormat="1" applyFont="1" applyFill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62" xfId="0" applyFont="1" applyBorder="1" applyAlignment="1">
      <alignment horizontal="left" vertical="center" wrapText="1"/>
    </xf>
    <xf numFmtId="10" fontId="15" fillId="0" borderId="63" xfId="0" applyNumberFormat="1" applyFont="1" applyBorder="1" applyAlignment="1">
      <alignment horizontal="center" vertical="center" wrapText="1"/>
    </xf>
    <xf numFmtId="10" fontId="0" fillId="0" borderId="0" xfId="0" applyNumberFormat="1"/>
    <xf numFmtId="0" fontId="27" fillId="0" borderId="65" xfId="0" applyFont="1" applyBorder="1" applyAlignment="1">
      <alignment horizontal="left" vertical="center" wrapText="1"/>
    </xf>
    <xf numFmtId="10" fontId="27" fillId="0" borderId="63" xfId="0" applyNumberFormat="1" applyFont="1" applyBorder="1" applyAlignment="1">
      <alignment horizontal="left" vertical="center" wrapText="1"/>
    </xf>
    <xf numFmtId="10" fontId="0" fillId="0" borderId="63" xfId="0" applyNumberFormat="1" applyBorder="1" applyAlignment="1">
      <alignment vertical="center" wrapText="1"/>
    </xf>
    <xf numFmtId="10" fontId="14" fillId="13" borderId="63" xfId="0" applyNumberFormat="1" applyFont="1" applyFill="1" applyBorder="1" applyAlignment="1">
      <alignment horizontal="center" vertical="center" wrapText="1"/>
    </xf>
    <xf numFmtId="0" fontId="14" fillId="17" borderId="57" xfId="0" applyFont="1" applyFill="1" applyBorder="1" applyAlignment="1">
      <alignment horizontal="center" vertical="center"/>
    </xf>
    <xf numFmtId="0" fontId="27" fillId="0" borderId="63" xfId="0" applyFont="1" applyBorder="1" applyAlignment="1">
      <alignment horizontal="left" vertical="center"/>
    </xf>
    <xf numFmtId="0" fontId="14" fillId="17" borderId="67" xfId="0" applyFont="1" applyFill="1" applyBorder="1" applyAlignment="1">
      <alignment horizontal="center" vertical="center"/>
    </xf>
    <xf numFmtId="0" fontId="27" fillId="0" borderId="68" xfId="0" applyFont="1" applyBorder="1" applyAlignment="1">
      <alignment horizontal="left" vertical="center"/>
    </xf>
    <xf numFmtId="0" fontId="28" fillId="12" borderId="0" xfId="0" applyFont="1" applyFill="1"/>
    <xf numFmtId="3" fontId="40" fillId="13" borderId="1" xfId="8" applyFont="1" applyFill="1" applyBorder="1" applyAlignment="1">
      <alignment horizontal="center" vertical="center"/>
    </xf>
    <xf numFmtId="3" fontId="40" fillId="13" borderId="1" xfId="8" applyFont="1" applyFill="1" applyBorder="1" applyAlignment="1">
      <alignment horizontal="justify" vertical="center"/>
    </xf>
    <xf numFmtId="170" fontId="40" fillId="13" borderId="1" xfId="8" applyNumberFormat="1" applyFont="1" applyFill="1" applyBorder="1" applyAlignment="1">
      <alignment horizontal="center" vertical="center"/>
    </xf>
    <xf numFmtId="0" fontId="38" fillId="0" borderId="53" xfId="0" applyFont="1" applyBorder="1" applyAlignment="1">
      <alignment horizontal="center" vertical="center"/>
    </xf>
    <xf numFmtId="0" fontId="38" fillId="0" borderId="35" xfId="0" applyFont="1" applyBorder="1" applyAlignment="1">
      <alignment horizontal="justify" vertical="center"/>
    </xf>
    <xf numFmtId="164" fontId="38" fillId="0" borderId="29" xfId="15" applyFont="1" applyBorder="1" applyAlignment="1">
      <alignment horizontal="center" vertical="center"/>
    </xf>
    <xf numFmtId="164" fontId="38" fillId="0" borderId="53" xfId="15" applyFont="1" applyBorder="1" applyAlignment="1">
      <alignment horizontal="center" vertical="center"/>
    </xf>
    <xf numFmtId="164" fontId="38" fillId="0" borderId="53" xfId="0" applyNumberFormat="1" applyFont="1" applyBorder="1" applyAlignment="1">
      <alignment horizontal="center" vertical="center"/>
    </xf>
    <xf numFmtId="0" fontId="38" fillId="0" borderId="29" xfId="0" applyFont="1" applyBorder="1" applyAlignment="1">
      <alignment horizontal="center" vertical="center"/>
    </xf>
    <xf numFmtId="0" fontId="38" fillId="0" borderId="29" xfId="0" applyFont="1" applyBorder="1" applyAlignment="1">
      <alignment horizontal="justify" vertical="center"/>
    </xf>
    <xf numFmtId="164" fontId="38" fillId="0" borderId="29" xfId="0" applyNumberFormat="1" applyFont="1" applyBorder="1" applyAlignment="1">
      <alignment horizontal="center" vertical="center"/>
    </xf>
    <xf numFmtId="0" fontId="41" fillId="0" borderId="30" xfId="0" applyFont="1" applyBorder="1" applyAlignment="1">
      <alignment horizontal="justify" vertical="center" wrapText="1"/>
    </xf>
    <xf numFmtId="0" fontId="41" fillId="0" borderId="29" xfId="0" applyFont="1" applyBorder="1" applyAlignment="1">
      <alignment horizontal="justify" vertical="center" wrapText="1"/>
    </xf>
    <xf numFmtId="0" fontId="38" fillId="0" borderId="29" xfId="0" applyFont="1" applyBorder="1" applyAlignment="1">
      <alignment horizontal="justify" vertical="center" wrapText="1"/>
    </xf>
    <xf numFmtId="3" fontId="40" fillId="13" borderId="18" xfId="8" applyFont="1" applyFill="1" applyBorder="1" applyAlignment="1">
      <alignment horizontal="center" vertical="center"/>
    </xf>
    <xf numFmtId="3" fontId="40" fillId="13" borderId="40" xfId="8" applyFont="1" applyFill="1" applyBorder="1" applyAlignment="1">
      <alignment horizontal="justify" vertical="center"/>
    </xf>
    <xf numFmtId="170" fontId="40" fillId="13" borderId="18" xfId="8" applyNumberFormat="1" applyFont="1" applyFill="1" applyBorder="1" applyAlignment="1">
      <alignment horizontal="center" vertical="center"/>
    </xf>
    <xf numFmtId="164" fontId="38" fillId="0" borderId="29" xfId="15" applyFont="1" applyFill="1" applyBorder="1" applyAlignment="1">
      <alignment horizontal="center" vertical="center"/>
    </xf>
    <xf numFmtId="164" fontId="42" fillId="7" borderId="1" xfId="15" applyFont="1" applyFill="1" applyBorder="1" applyAlignment="1">
      <alignment horizontal="center" vertical="center"/>
    </xf>
    <xf numFmtId="0" fontId="42" fillId="7" borderId="1" xfId="0" applyFont="1" applyFill="1" applyBorder="1" applyAlignment="1">
      <alignment horizontal="center" vertical="center"/>
    </xf>
    <xf numFmtId="170" fontId="44" fillId="17" borderId="18" xfId="8" applyNumberFormat="1" applyFont="1" applyFill="1" applyBorder="1" applyAlignment="1">
      <alignment horizontal="center" vertical="center"/>
    </xf>
    <xf numFmtId="170" fontId="44" fillId="17" borderId="1" xfId="8" applyNumberFormat="1" applyFont="1" applyFill="1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1" xfId="0" applyBorder="1" applyAlignment="1">
      <alignment horizontal="center" vertical="center" wrapText="1"/>
    </xf>
    <xf numFmtId="2" fontId="0" fillId="0" borderId="71" xfId="0" applyNumberFormat="1" applyBorder="1" applyAlignment="1">
      <alignment horizontal="center" vertical="center"/>
    </xf>
    <xf numFmtId="171" fontId="0" fillId="0" borderId="71" xfId="0" applyNumberFormat="1" applyBorder="1" applyAlignment="1">
      <alignment horizontal="center" vertical="center"/>
    </xf>
    <xf numFmtId="2" fontId="0" fillId="0" borderId="77" xfId="0" applyNumberFormat="1" applyBorder="1" applyAlignment="1">
      <alignment horizontal="center" vertical="center"/>
    </xf>
    <xf numFmtId="17" fontId="25" fillId="15" borderId="27" xfId="0" applyNumberFormat="1" applyFont="1" applyFill="1" applyBorder="1" applyAlignment="1">
      <alignment horizontal="center" vertical="center" wrapText="1"/>
    </xf>
    <xf numFmtId="0" fontId="43" fillId="20" borderId="75" xfId="0" applyFont="1" applyFill="1" applyBorder="1" applyAlignment="1">
      <alignment horizontal="center" vertical="center" wrapText="1"/>
    </xf>
    <xf numFmtId="0" fontId="43" fillId="20" borderId="76" xfId="0" applyFont="1" applyFill="1" applyBorder="1" applyAlignment="1">
      <alignment horizontal="center" vertical="center" wrapText="1"/>
    </xf>
    <xf numFmtId="0" fontId="43" fillId="20" borderId="71" xfId="0" applyFont="1" applyFill="1" applyBorder="1" applyAlignment="1">
      <alignment horizontal="center" vertical="center" wrapText="1"/>
    </xf>
    <xf numFmtId="0" fontId="43" fillId="20" borderId="77" xfId="0" applyFont="1" applyFill="1" applyBorder="1" applyAlignment="1">
      <alignment horizontal="center" vertical="center" wrapText="1"/>
    </xf>
    <xf numFmtId="166" fontId="0" fillId="0" borderId="77" xfId="0" applyNumberFormat="1" applyBorder="1" applyAlignment="1">
      <alignment horizontal="center" vertical="center"/>
    </xf>
    <xf numFmtId="17" fontId="25" fillId="9" borderId="27" xfId="0" applyNumberFormat="1" applyFont="1" applyFill="1" applyBorder="1" applyAlignment="1">
      <alignment horizontal="center" vertical="center" wrapText="1"/>
    </xf>
    <xf numFmtId="0" fontId="0" fillId="0" borderId="71" xfId="0" applyBorder="1"/>
    <xf numFmtId="0" fontId="0" fillId="0" borderId="77" xfId="0" applyBorder="1"/>
    <xf numFmtId="0" fontId="34" fillId="0" borderId="75" xfId="0" applyFont="1" applyBorder="1" applyAlignment="1">
      <alignment horizontal="left" vertical="center" wrapText="1"/>
    </xf>
    <xf numFmtId="0" fontId="34" fillId="18" borderId="75" xfId="0" applyFont="1" applyFill="1" applyBorder="1" applyAlignment="1">
      <alignment vertical="center" wrapText="1"/>
    </xf>
    <xf numFmtId="0" fontId="34" fillId="0" borderId="75" xfId="0" applyFont="1" applyBorder="1" applyAlignment="1">
      <alignment horizontal="center" vertical="center" wrapText="1"/>
    </xf>
    <xf numFmtId="0" fontId="34" fillId="0" borderId="75" xfId="0" applyFont="1" applyBorder="1" applyAlignment="1">
      <alignment vertical="center" wrapText="1"/>
    </xf>
    <xf numFmtId="2" fontId="46" fillId="0" borderId="75" xfId="0" applyNumberFormat="1" applyFont="1" applyBorder="1" applyAlignment="1">
      <alignment horizontal="left" vertical="center" shrinkToFit="1"/>
    </xf>
    <xf numFmtId="171" fontId="46" fillId="0" borderId="75" xfId="0" applyNumberFormat="1" applyFont="1" applyBorder="1" applyAlignment="1">
      <alignment horizontal="center" vertical="center" shrinkToFit="1"/>
    </xf>
    <xf numFmtId="0" fontId="0" fillId="0" borderId="75" xfId="0" applyBorder="1" applyAlignment="1">
      <alignment horizontal="left" vertical="center" wrapText="1"/>
    </xf>
    <xf numFmtId="0" fontId="34" fillId="0" borderId="75" xfId="0" applyFont="1" applyBorder="1" applyAlignment="1">
      <alignment horizontal="right" vertical="center" wrapText="1"/>
    </xf>
    <xf numFmtId="166" fontId="46" fillId="0" borderId="75" xfId="0" applyNumberFormat="1" applyFont="1" applyBorder="1" applyAlignment="1">
      <alignment horizontal="left" vertical="center" shrinkToFit="1"/>
    </xf>
    <xf numFmtId="2" fontId="46" fillId="0" borderId="75" xfId="0" applyNumberFormat="1" applyFont="1" applyBorder="1" applyAlignment="1">
      <alignment horizontal="right" vertical="center" shrinkToFit="1"/>
    </xf>
    <xf numFmtId="171" fontId="46" fillId="0" borderId="75" xfId="0" applyNumberFormat="1" applyFont="1" applyBorder="1" applyAlignment="1">
      <alignment horizontal="right" vertical="center" shrinkToFit="1"/>
    </xf>
    <xf numFmtId="0" fontId="0" fillId="0" borderId="75" xfId="0" applyBorder="1" applyAlignment="1">
      <alignment horizontal="left" vertical="center"/>
    </xf>
    <xf numFmtId="43" fontId="8" fillId="0" borderId="1" xfId="12" applyFont="1" applyBorder="1" applyAlignment="1">
      <alignment horizontal="center" vertical="center" wrapText="1"/>
    </xf>
    <xf numFmtId="0" fontId="47" fillId="0" borderId="0" xfId="11" applyFont="1" applyAlignment="1">
      <alignment horizontal="justify" vertical="center" wrapText="1"/>
    </xf>
    <xf numFmtId="0" fontId="38" fillId="0" borderId="2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70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48" fillId="22" borderId="1" xfId="0" applyFont="1" applyFill="1" applyBorder="1" applyAlignment="1">
      <alignment horizontal="center" vertical="center"/>
    </xf>
    <xf numFmtId="0" fontId="19" fillId="0" borderId="1" xfId="18" applyBorder="1" applyAlignment="1">
      <alignment horizontal="justify" vertical="center" wrapText="1"/>
    </xf>
    <xf numFmtId="0" fontId="51" fillId="0" borderId="96" xfId="17" applyFont="1" applyBorder="1" applyAlignment="1">
      <alignment horizontal="center" vertical="center" wrapText="1"/>
    </xf>
    <xf numFmtId="0" fontId="51" fillId="0" borderId="27" xfId="17" applyFont="1" applyBorder="1" applyAlignment="1">
      <alignment horizontal="center" vertical="center" wrapText="1"/>
    </xf>
    <xf numFmtId="0" fontId="51" fillId="23" borderId="27" xfId="17" applyFont="1" applyFill="1" applyBorder="1" applyAlignment="1">
      <alignment horizontal="center" vertical="center" wrapText="1"/>
    </xf>
    <xf numFmtId="0" fontId="51" fillId="0" borderId="98" xfId="17" applyFont="1" applyBorder="1" applyAlignment="1">
      <alignment horizontal="center" vertical="center" wrapText="1"/>
    </xf>
    <xf numFmtId="0" fontId="51" fillId="23" borderId="27" xfId="17" applyFont="1" applyFill="1" applyBorder="1" applyAlignment="1">
      <alignment horizontal="center"/>
    </xf>
    <xf numFmtId="10" fontId="51" fillId="23" borderId="27" xfId="14" applyNumberFormat="1" applyFont="1" applyFill="1" applyBorder="1" applyAlignment="1">
      <alignment horizontal="center"/>
    </xf>
    <xf numFmtId="10" fontId="51" fillId="0" borderId="27" xfId="14" applyNumberFormat="1" applyFont="1" applyBorder="1" applyAlignment="1" applyProtection="1">
      <alignment horizontal="center"/>
      <protection locked="0"/>
    </xf>
    <xf numFmtId="10" fontId="51" fillId="0" borderId="98" xfId="14" applyNumberFormat="1" applyFont="1" applyBorder="1" applyAlignment="1" applyProtection="1">
      <alignment horizontal="center"/>
      <protection locked="0"/>
    </xf>
    <xf numFmtId="44" fontId="51" fillId="23" borderId="27" xfId="20" applyFont="1" applyFill="1" applyBorder="1" applyAlignment="1" applyProtection="1">
      <alignment horizontal="center"/>
      <protection locked="0"/>
    </xf>
    <xf numFmtId="44" fontId="51" fillId="0" borderId="27" xfId="20" applyFont="1" applyBorder="1" applyAlignment="1">
      <alignment horizontal="center"/>
    </xf>
    <xf numFmtId="44" fontId="51" fillId="0" borderId="98" xfId="20" applyFont="1" applyBorder="1" applyAlignment="1">
      <alignment horizontal="center"/>
    </xf>
    <xf numFmtId="0" fontId="51" fillId="23" borderId="28" xfId="17" applyFont="1" applyFill="1" applyBorder="1" applyAlignment="1">
      <alignment horizontal="center"/>
    </xf>
    <xf numFmtId="10" fontId="51" fillId="23" borderId="28" xfId="14" applyNumberFormat="1" applyFont="1" applyFill="1" applyBorder="1" applyAlignment="1">
      <alignment horizontal="center"/>
    </xf>
    <xf numFmtId="0" fontId="51" fillId="23" borderId="103" xfId="17" applyFont="1" applyFill="1" applyBorder="1" applyAlignment="1">
      <alignment horizontal="center"/>
    </xf>
    <xf numFmtId="44" fontId="51" fillId="23" borderId="83" xfId="20" applyFont="1" applyFill="1" applyBorder="1" applyAlignment="1">
      <alignment horizontal="center"/>
    </xf>
    <xf numFmtId="44" fontId="51" fillId="0" borderId="103" xfId="20" applyFont="1" applyBorder="1" applyAlignment="1">
      <alignment horizontal="center"/>
    </xf>
    <xf numFmtId="44" fontId="51" fillId="0" borderId="104" xfId="20" applyFont="1" applyBorder="1" applyAlignment="1">
      <alignment horizontal="center"/>
    </xf>
    <xf numFmtId="169" fontId="3" fillId="3" borderId="1" xfId="8" applyNumberFormat="1" applyFont="1" applyFill="1" applyBorder="1" applyAlignment="1">
      <alignment horizontal="center" vertical="center"/>
    </xf>
    <xf numFmtId="10" fontId="51" fillId="0" borderId="27" xfId="14" applyNumberFormat="1" applyFont="1" applyBorder="1" applyAlignment="1">
      <alignment horizontal="center"/>
    </xf>
    <xf numFmtId="10" fontId="51" fillId="0" borderId="98" xfId="14" applyNumberFormat="1" applyFont="1" applyBorder="1" applyAlignment="1">
      <alignment horizontal="center"/>
    </xf>
    <xf numFmtId="0" fontId="38" fillId="0" borderId="29" xfId="0" applyFont="1" applyFill="1" applyBorder="1" applyAlignment="1">
      <alignment horizontal="justify" vertical="center" wrapText="1"/>
    </xf>
    <xf numFmtId="0" fontId="38" fillId="0" borderId="29" xfId="0" applyFont="1" applyFill="1" applyBorder="1" applyAlignment="1">
      <alignment horizontal="center" vertical="center"/>
    </xf>
    <xf numFmtId="0" fontId="38" fillId="0" borderId="30" xfId="0" applyFont="1" applyFill="1" applyBorder="1" applyAlignment="1">
      <alignment horizontal="justify" vertical="center" wrapText="1"/>
    </xf>
    <xf numFmtId="0" fontId="38" fillId="0" borderId="29" xfId="0" applyFont="1" applyBorder="1" applyAlignment="1">
      <alignment horizontal="center" vertical="center" wrapText="1"/>
    </xf>
    <xf numFmtId="0" fontId="16" fillId="0" borderId="0" xfId="0" applyFont="1" applyFill="1"/>
    <xf numFmtId="0" fontId="38" fillId="0" borderId="29" xfId="0" applyFont="1" applyBorder="1" applyAlignment="1">
      <alignment horizontal="center" vertical="center"/>
    </xf>
    <xf numFmtId="0" fontId="8" fillId="0" borderId="1" xfId="11" applyFont="1" applyBorder="1" applyAlignment="1">
      <alignment horizontal="left" vertical="center" wrapText="1"/>
    </xf>
    <xf numFmtId="0" fontId="38" fillId="0" borderId="29" xfId="0" applyFont="1" applyFill="1" applyBorder="1" applyAlignment="1">
      <alignment horizontal="center" vertical="center" wrapText="1"/>
    </xf>
    <xf numFmtId="170" fontId="52" fillId="24" borderId="27" xfId="0" applyNumberFormat="1" applyFont="1" applyFill="1" applyBorder="1" applyAlignment="1">
      <alignment vertical="center"/>
    </xf>
    <xf numFmtId="0" fontId="54" fillId="5" borderId="0" xfId="0" applyFont="1" applyFill="1" applyAlignment="1">
      <alignment horizontal="right"/>
    </xf>
    <xf numFmtId="0" fontId="54" fillId="5" borderId="0" xfId="0" applyFont="1" applyFill="1" applyAlignment="1">
      <alignment vertical="center" wrapText="1"/>
    </xf>
    <xf numFmtId="0" fontId="0" fillId="5" borderId="2" xfId="0" applyFill="1" applyBorder="1" applyAlignment="1"/>
    <xf numFmtId="0" fontId="0" fillId="5" borderId="5" xfId="0" applyFill="1" applyBorder="1" applyAlignment="1"/>
    <xf numFmtId="0" fontId="11" fillId="5" borderId="3" xfId="0" applyFont="1" applyFill="1" applyBorder="1" applyAlignment="1">
      <alignment vertical="center" wrapText="1"/>
    </xf>
    <xf numFmtId="0" fontId="11" fillId="5" borderId="0" xfId="0" applyFont="1" applyFill="1" applyAlignment="1">
      <alignment vertical="center" wrapText="1"/>
    </xf>
    <xf numFmtId="0" fontId="2" fillId="5" borderId="8" xfId="0" applyFont="1" applyFill="1" applyBorder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6" fillId="0" borderId="0" xfId="15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55" fillId="0" borderId="0" xfId="0" applyFont="1"/>
    <xf numFmtId="0" fontId="25" fillId="9" borderId="0" xfId="0" applyFont="1" applyFill="1" applyAlignment="1">
      <alignment horizontal="left" wrapText="1"/>
    </xf>
    <xf numFmtId="0" fontId="25" fillId="9" borderId="0" xfId="0" applyFont="1" applyFill="1" applyAlignment="1">
      <alignment horizontal="center" wrapText="1"/>
    </xf>
    <xf numFmtId="0" fontId="25" fillId="9" borderId="0" xfId="0" applyFont="1" applyFill="1" applyAlignment="1">
      <alignment horizontal="right" wrapText="1"/>
    </xf>
    <xf numFmtId="0" fontId="8" fillId="0" borderId="1" xfId="10" applyFont="1" applyFill="1" applyBorder="1" applyAlignment="1">
      <alignment horizontal="center" vertical="center"/>
    </xf>
    <xf numFmtId="0" fontId="8" fillId="0" borderId="1" xfId="11" applyFont="1" applyFill="1" applyBorder="1" applyAlignment="1">
      <alignment horizontal="justify" vertical="center" wrapText="1"/>
    </xf>
    <xf numFmtId="169" fontId="8" fillId="0" borderId="1" xfId="8" applyNumberFormat="1" applyFont="1" applyFill="1" applyBorder="1" applyAlignment="1">
      <alignment horizontal="center" vertical="center"/>
    </xf>
    <xf numFmtId="0" fontId="42" fillId="7" borderId="1" xfId="0" applyFont="1" applyFill="1" applyBorder="1" applyAlignment="1">
      <alignment horizontal="center" vertical="center"/>
    </xf>
    <xf numFmtId="0" fontId="38" fillId="0" borderId="53" xfId="0" applyFont="1" applyBorder="1" applyAlignment="1">
      <alignment horizontal="center" vertical="center"/>
    </xf>
    <xf numFmtId="2" fontId="38" fillId="0" borderId="29" xfId="0" applyNumberFormat="1" applyFont="1" applyFill="1" applyBorder="1" applyAlignment="1">
      <alignment horizontal="center" vertical="center"/>
    </xf>
    <xf numFmtId="2" fontId="38" fillId="0" borderId="53" xfId="0" applyNumberFormat="1" applyFont="1" applyFill="1" applyBorder="1" applyAlignment="1">
      <alignment horizontal="center" vertical="center"/>
    </xf>
    <xf numFmtId="4" fontId="38" fillId="0" borderId="29" xfId="0" applyNumberFormat="1" applyFont="1" applyFill="1" applyBorder="1" applyAlignment="1">
      <alignment horizontal="center" vertical="center"/>
    </xf>
    <xf numFmtId="10" fontId="16" fillId="0" borderId="0" xfId="0" applyNumberFormat="1" applyFont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11" fillId="5" borderId="0" xfId="0" applyFont="1" applyFill="1" applyAlignment="1">
      <alignment wrapText="1"/>
    </xf>
    <xf numFmtId="0" fontId="0" fillId="5" borderId="0" xfId="0" applyFill="1" applyAlignment="1"/>
    <xf numFmtId="0" fontId="0" fillId="0" borderId="0" xfId="0" applyAlignment="1"/>
    <xf numFmtId="2" fontId="16" fillId="10" borderId="44" xfId="0" applyNumberFormat="1" applyFont="1" applyFill="1" applyBorder="1" applyAlignment="1">
      <alignment horizontal="center" vertical="center" wrapText="1"/>
    </xf>
    <xf numFmtId="2" fontId="23" fillId="16" borderId="27" xfId="0" applyNumberFormat="1" applyFont="1" applyFill="1" applyBorder="1" applyAlignment="1">
      <alignment horizontal="right" vertical="center" wrapText="1"/>
    </xf>
    <xf numFmtId="4" fontId="16" fillId="0" borderId="0" xfId="0" applyNumberFormat="1" applyFont="1"/>
    <xf numFmtId="43" fontId="18" fillId="0" borderId="0" xfId="0" applyNumberFormat="1" applyFont="1"/>
    <xf numFmtId="0" fontId="42" fillId="7" borderId="1" xfId="0" applyFont="1" applyFill="1" applyBorder="1" applyAlignment="1">
      <alignment horizontal="center" vertical="center"/>
    </xf>
    <xf numFmtId="10" fontId="38" fillId="0" borderId="74" xfId="0" applyNumberFormat="1" applyFont="1" applyBorder="1" applyAlignment="1">
      <alignment horizontal="center" vertical="center"/>
    </xf>
    <xf numFmtId="10" fontId="38" fillId="0" borderId="53" xfId="0" applyNumberFormat="1" applyFont="1" applyBorder="1" applyAlignment="1">
      <alignment horizontal="center" vertical="center"/>
    </xf>
    <xf numFmtId="49" fontId="38" fillId="0" borderId="30" xfId="0" applyNumberFormat="1" applyFont="1" applyBorder="1" applyAlignment="1">
      <alignment horizontal="center" vertical="center"/>
    </xf>
    <xf numFmtId="49" fontId="38" fillId="0" borderId="73" xfId="0" applyNumberFormat="1" applyFont="1" applyBorder="1" applyAlignment="1">
      <alignment horizontal="center" vertical="center"/>
    </xf>
    <xf numFmtId="0" fontId="39" fillId="0" borderId="30" xfId="0" applyFont="1" applyBorder="1" applyAlignment="1">
      <alignment horizontal="right" vertical="center" indent="1"/>
    </xf>
    <xf numFmtId="0" fontId="39" fillId="0" borderId="72" xfId="0" applyFont="1" applyBorder="1" applyAlignment="1">
      <alignment horizontal="right" vertical="center" indent="1"/>
    </xf>
    <xf numFmtId="0" fontId="38" fillId="0" borderId="35" xfId="0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/>
    </xf>
    <xf numFmtId="0" fontId="38" fillId="0" borderId="74" xfId="0" applyFont="1" applyBorder="1" applyAlignment="1">
      <alignment horizontal="center" vertical="center"/>
    </xf>
    <xf numFmtId="0" fontId="38" fillId="0" borderId="53" xfId="0" applyFont="1" applyBorder="1" applyAlignment="1">
      <alignment horizontal="center" vertical="center"/>
    </xf>
    <xf numFmtId="0" fontId="36" fillId="5" borderId="31" xfId="0" applyFont="1" applyFill="1" applyBorder="1" applyAlignment="1">
      <alignment horizontal="center" vertical="center" wrapText="1"/>
    </xf>
    <xf numFmtId="0" fontId="36" fillId="5" borderId="37" xfId="0" applyFont="1" applyFill="1" applyBorder="1" applyAlignment="1">
      <alignment horizontal="center" vertical="center" wrapText="1"/>
    </xf>
    <xf numFmtId="0" fontId="36" fillId="5" borderId="32" xfId="0" applyFont="1" applyFill="1" applyBorder="1" applyAlignment="1">
      <alignment horizontal="center" vertical="center" wrapText="1"/>
    </xf>
    <xf numFmtId="0" fontId="36" fillId="5" borderId="33" xfId="0" applyFont="1" applyFill="1" applyBorder="1" applyAlignment="1">
      <alignment horizontal="center" vertical="center" wrapText="1"/>
    </xf>
    <xf numFmtId="0" fontId="36" fillId="5" borderId="0" xfId="0" applyFont="1" applyFill="1" applyAlignment="1">
      <alignment horizontal="center" vertical="center" wrapText="1"/>
    </xf>
    <xf numFmtId="0" fontId="36" fillId="5" borderId="34" xfId="0" applyFont="1" applyFill="1" applyBorder="1" applyAlignment="1">
      <alignment horizontal="center" vertical="center" wrapText="1"/>
    </xf>
    <xf numFmtId="0" fontId="36" fillId="5" borderId="35" xfId="0" applyFont="1" applyFill="1" applyBorder="1" applyAlignment="1">
      <alignment horizontal="center" vertical="center" wrapText="1"/>
    </xf>
    <xf numFmtId="0" fontId="36" fillId="5" borderId="38" xfId="0" applyFont="1" applyFill="1" applyBorder="1" applyAlignment="1">
      <alignment horizontal="center" vertical="center" wrapText="1"/>
    </xf>
    <xf numFmtId="0" fontId="36" fillId="5" borderId="36" xfId="0" applyFont="1" applyFill="1" applyBorder="1" applyAlignment="1">
      <alignment horizontal="center" vertical="center" wrapText="1"/>
    </xf>
    <xf numFmtId="3" fontId="44" fillId="17" borderId="41" xfId="8" applyFont="1" applyFill="1" applyBorder="1" applyAlignment="1">
      <alignment horizontal="center" vertical="center"/>
    </xf>
    <xf numFmtId="3" fontId="44" fillId="17" borderId="42" xfId="8" applyFont="1" applyFill="1" applyBorder="1" applyAlignment="1">
      <alignment horizontal="center" vertical="center"/>
    </xf>
    <xf numFmtId="3" fontId="44" fillId="17" borderId="43" xfId="8" applyFont="1" applyFill="1" applyBorder="1" applyAlignment="1">
      <alignment horizontal="center" vertical="center"/>
    </xf>
    <xf numFmtId="0" fontId="37" fillId="0" borderId="29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8" fillId="0" borderId="39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 wrapText="1"/>
    </xf>
    <xf numFmtId="0" fontId="38" fillId="0" borderId="30" xfId="0" applyFont="1" applyBorder="1" applyAlignment="1">
      <alignment horizontal="left" vertical="center" wrapText="1"/>
    </xf>
    <xf numFmtId="0" fontId="39" fillId="0" borderId="35" xfId="0" applyFont="1" applyBorder="1" applyAlignment="1">
      <alignment horizontal="right" vertical="center"/>
    </xf>
    <xf numFmtId="0" fontId="39" fillId="0" borderId="36" xfId="0" applyFont="1" applyBorder="1" applyAlignment="1">
      <alignment horizontal="right" vertical="center"/>
    </xf>
    <xf numFmtId="0" fontId="38" fillId="0" borderId="30" xfId="0" applyFont="1" applyBorder="1" applyAlignment="1">
      <alignment horizontal="left" vertical="center"/>
    </xf>
    <xf numFmtId="0" fontId="38" fillId="0" borderId="73" xfId="0" applyFont="1" applyBorder="1" applyAlignment="1">
      <alignment horizontal="left" vertical="center"/>
    </xf>
    <xf numFmtId="0" fontId="39" fillId="0" borderId="30" xfId="0" applyFont="1" applyBorder="1" applyAlignment="1">
      <alignment horizontal="right" vertical="center"/>
    </xf>
    <xf numFmtId="0" fontId="39" fillId="0" borderId="72" xfId="0" applyFont="1" applyBorder="1" applyAlignment="1">
      <alignment horizontal="right" vertical="center"/>
    </xf>
    <xf numFmtId="0" fontId="52" fillId="24" borderId="27" xfId="0" applyFont="1" applyFill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3" fontId="7" fillId="6" borderId="1" xfId="8" applyFont="1" applyFill="1" applyBorder="1" applyAlignment="1">
      <alignment horizontal="right" vertical="center"/>
    </xf>
    <xf numFmtId="3" fontId="7" fillId="2" borderId="1" xfId="8" applyFont="1" applyFill="1" applyBorder="1" applyAlignment="1">
      <alignment horizontal="left" vertical="center"/>
    </xf>
    <xf numFmtId="0" fontId="8" fillId="5" borderId="3" xfId="11" applyFont="1" applyFill="1" applyBorder="1" applyAlignment="1">
      <alignment horizontal="justify" vertical="top"/>
    </xf>
    <xf numFmtId="0" fontId="8" fillId="5" borderId="4" xfId="11" applyFont="1" applyFill="1" applyBorder="1" applyAlignment="1">
      <alignment horizontal="justify" vertical="top"/>
    </xf>
    <xf numFmtId="0" fontId="8" fillId="5" borderId="8" xfId="11" applyFont="1" applyFill="1" applyBorder="1" applyAlignment="1">
      <alignment horizontal="justify" vertical="top"/>
    </xf>
    <xf numFmtId="0" fontId="8" fillId="5" borderId="9" xfId="11" applyFont="1" applyFill="1" applyBorder="1" applyAlignment="1">
      <alignment horizontal="justify" vertical="top"/>
    </xf>
    <xf numFmtId="0" fontId="9" fillId="8" borderId="108" xfId="10" applyFont="1" applyFill="1" applyBorder="1" applyAlignment="1">
      <alignment horizontal="center" vertical="center" wrapText="1"/>
    </xf>
    <xf numFmtId="0" fontId="9" fillId="8" borderId="26" xfId="10" applyFont="1" applyFill="1" applyBorder="1" applyAlignment="1">
      <alignment horizontal="center" vertical="center" wrapText="1"/>
    </xf>
    <xf numFmtId="0" fontId="9" fillId="8" borderId="24" xfId="10" applyFont="1" applyFill="1" applyBorder="1" applyAlignment="1">
      <alignment horizontal="justify" vertical="center" wrapText="1"/>
    </xf>
    <xf numFmtId="0" fontId="9" fillId="8" borderId="25" xfId="10" applyFont="1" applyFill="1" applyBorder="1" applyAlignment="1">
      <alignment horizontal="justify" vertical="center" wrapText="1"/>
    </xf>
    <xf numFmtId="0" fontId="9" fillId="8" borderId="26" xfId="10" applyFont="1" applyFill="1" applyBorder="1" applyAlignment="1">
      <alignment horizontal="justify" vertical="center" wrapText="1"/>
    </xf>
    <xf numFmtId="3" fontId="7" fillId="2" borderId="11" xfId="8" applyFont="1" applyFill="1" applyBorder="1" applyAlignment="1">
      <alignment horizontal="left" vertical="center"/>
    </xf>
    <xf numFmtId="0" fontId="12" fillId="0" borderId="10" xfId="10" applyFont="1" applyBorder="1" applyAlignment="1">
      <alignment horizontal="center" vertical="center" wrapText="1"/>
    </xf>
    <xf numFmtId="0" fontId="12" fillId="0" borderId="11" xfId="10" applyFont="1" applyBorder="1" applyAlignment="1">
      <alignment horizontal="center" vertical="center" wrapText="1"/>
    </xf>
    <xf numFmtId="3" fontId="12" fillId="0" borderId="10" xfId="8" applyFont="1" applyBorder="1" applyAlignment="1">
      <alignment horizontal="center" vertical="center" wrapText="1"/>
    </xf>
    <xf numFmtId="3" fontId="12" fillId="0" borderId="11" xfId="8" applyFont="1" applyBorder="1" applyAlignment="1">
      <alignment horizontal="center" vertical="center" wrapText="1"/>
    </xf>
    <xf numFmtId="3" fontId="12" fillId="0" borderId="10" xfId="8" applyFont="1" applyBorder="1" applyAlignment="1">
      <alignment horizontal="center" vertical="center"/>
    </xf>
    <xf numFmtId="3" fontId="12" fillId="0" borderId="11" xfId="8" applyFont="1" applyBorder="1" applyAlignment="1">
      <alignment horizontal="center" vertical="center"/>
    </xf>
    <xf numFmtId="168" fontId="12" fillId="0" borderId="10" xfId="8" applyNumberFormat="1" applyFont="1" applyBorder="1" applyAlignment="1">
      <alignment horizontal="center" vertical="center"/>
    </xf>
    <xf numFmtId="168" fontId="12" fillId="0" borderId="11" xfId="8" applyNumberFormat="1" applyFont="1" applyBorder="1" applyAlignment="1">
      <alignment horizontal="center" vertical="center"/>
    </xf>
    <xf numFmtId="3" fontId="7" fillId="0" borderId="18" xfId="8" applyFont="1" applyBorder="1" applyAlignment="1">
      <alignment horizontal="center" vertical="center"/>
    </xf>
    <xf numFmtId="3" fontId="7" fillId="0" borderId="20" xfId="8" applyFont="1" applyBorder="1" applyAlignment="1">
      <alignment horizontal="center" vertical="center"/>
    </xf>
    <xf numFmtId="3" fontId="7" fillId="0" borderId="19" xfId="8" applyFont="1" applyBorder="1" applyAlignment="1">
      <alignment horizontal="center" vertical="center"/>
    </xf>
    <xf numFmtId="0" fontId="10" fillId="7" borderId="12" xfId="0" applyFont="1" applyFill="1" applyBorder="1" applyAlignment="1">
      <alignment horizontal="center"/>
    </xf>
    <xf numFmtId="0" fontId="10" fillId="7" borderId="13" xfId="0" applyFont="1" applyFill="1" applyBorder="1" applyAlignment="1">
      <alignment horizontal="center"/>
    </xf>
    <xf numFmtId="0" fontId="10" fillId="7" borderId="21" xfId="0" applyFont="1" applyFill="1" applyBorder="1" applyAlignment="1">
      <alignment horizontal="center"/>
    </xf>
    <xf numFmtId="0" fontId="10" fillId="7" borderId="22" xfId="0" applyFont="1" applyFill="1" applyBorder="1" applyAlignment="1">
      <alignment horizontal="center"/>
    </xf>
    <xf numFmtId="0" fontId="10" fillId="7" borderId="23" xfId="0" applyFont="1" applyFill="1" applyBorder="1" applyAlignment="1">
      <alignment horizontal="center"/>
    </xf>
    <xf numFmtId="0" fontId="9" fillId="8" borderId="15" xfId="10" applyFont="1" applyFill="1" applyBorder="1" applyAlignment="1">
      <alignment horizontal="center" vertical="center" wrapText="1"/>
    </xf>
    <xf numFmtId="0" fontId="9" fillId="8" borderId="16" xfId="1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2" fillId="5" borderId="8" xfId="0" applyFont="1" applyFill="1" applyBorder="1" applyAlignment="1">
      <alignment horizont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51" fillId="0" borderId="96" xfId="17" applyNumberFormat="1" applyFont="1" applyBorder="1" applyAlignment="1" applyProtection="1">
      <alignment horizontal="center" vertical="center"/>
      <protection locked="0"/>
    </xf>
    <xf numFmtId="0" fontId="51" fillId="0" borderId="96" xfId="17" applyFont="1" applyBorder="1" applyAlignment="1" applyProtection="1">
      <alignment horizontal="center" vertical="center"/>
      <protection locked="0"/>
    </xf>
    <xf numFmtId="3" fontId="51" fillId="0" borderId="99" xfId="17" applyNumberFormat="1" applyFont="1" applyBorder="1" applyAlignment="1" applyProtection="1">
      <alignment horizontal="left" vertical="center"/>
      <protection locked="0"/>
    </xf>
    <xf numFmtId="0" fontId="51" fillId="0" borderId="28" xfId="17" applyFont="1" applyBorder="1" applyAlignment="1" applyProtection="1">
      <alignment horizontal="left" vertical="center"/>
      <protection locked="0"/>
    </xf>
    <xf numFmtId="2" fontId="51" fillId="0" borderId="99" xfId="17" applyNumberFormat="1" applyFont="1" applyBorder="1" applyAlignment="1" applyProtection="1">
      <alignment horizontal="left" vertical="center" wrapText="1"/>
      <protection locked="0"/>
    </xf>
    <xf numFmtId="0" fontId="51" fillId="0" borderId="28" xfId="17" applyFont="1" applyBorder="1" applyAlignment="1" applyProtection="1">
      <alignment horizontal="left" vertical="center" wrapText="1"/>
      <protection locked="0"/>
    </xf>
    <xf numFmtId="0" fontId="51" fillId="0" borderId="100" xfId="17" applyFont="1" applyBorder="1" applyAlignment="1">
      <alignment horizontal="center" vertical="center"/>
    </xf>
    <xf numFmtId="0" fontId="51" fillId="0" borderId="101" xfId="17" applyFont="1" applyBorder="1" applyAlignment="1">
      <alignment horizontal="center" vertical="center"/>
    </xf>
    <xf numFmtId="0" fontId="51" fillId="0" borderId="80" xfId="17" applyFont="1" applyBorder="1" applyAlignment="1">
      <alignment horizontal="center" vertical="center"/>
    </xf>
    <xf numFmtId="0" fontId="51" fillId="0" borderId="102" xfId="17" applyFont="1" applyBorder="1" applyAlignment="1">
      <alignment horizontal="center" vertical="center"/>
    </xf>
    <xf numFmtId="17" fontId="50" fillId="0" borderId="106" xfId="17" applyNumberFormat="1" applyFont="1" applyBorder="1" applyAlignment="1" applyProtection="1">
      <alignment horizontal="left" vertical="center"/>
      <protection locked="0"/>
    </xf>
    <xf numFmtId="17" fontId="50" fillId="0" borderId="109" xfId="17" applyNumberFormat="1" applyFont="1" applyBorder="1" applyAlignment="1" applyProtection="1">
      <alignment horizontal="left" vertical="center"/>
      <protection locked="0"/>
    </xf>
    <xf numFmtId="17" fontId="50" fillId="0" borderId="107" xfId="17" applyNumberFormat="1" applyFont="1" applyBorder="1" applyAlignment="1" applyProtection="1">
      <alignment horizontal="left" vertical="center"/>
      <protection locked="0"/>
    </xf>
    <xf numFmtId="0" fontId="50" fillId="0" borderId="27" xfId="17" applyFont="1" applyBorder="1" applyAlignment="1" applyProtection="1">
      <alignment horizontal="left" vertical="center"/>
      <protection locked="0"/>
    </xf>
    <xf numFmtId="0" fontId="50" fillId="0" borderId="110" xfId="17" applyFont="1" applyBorder="1" applyAlignment="1" applyProtection="1">
      <alignment horizontal="left" vertical="center"/>
      <protection locked="0"/>
    </xf>
    <xf numFmtId="0" fontId="50" fillId="0" borderId="98" xfId="17" applyFont="1" applyBorder="1" applyAlignment="1" applyProtection="1">
      <alignment horizontal="left" vertical="center"/>
      <protection locked="0"/>
    </xf>
    <xf numFmtId="0" fontId="50" fillId="0" borderId="105" xfId="17" applyFont="1" applyBorder="1" applyAlignment="1" applyProtection="1">
      <alignment horizontal="left" vertical="center"/>
      <protection locked="0"/>
    </xf>
    <xf numFmtId="0" fontId="50" fillId="0" borderId="106" xfId="17" applyFont="1" applyBorder="1" applyAlignment="1" applyProtection="1">
      <alignment horizontal="left" vertical="center"/>
      <protection locked="0"/>
    </xf>
    <xf numFmtId="0" fontId="50" fillId="0" borderId="106" xfId="17" applyFont="1" applyBorder="1" applyAlignment="1" applyProtection="1">
      <alignment horizontal="right" vertical="center"/>
      <protection locked="0"/>
    </xf>
    <xf numFmtId="44" fontId="50" fillId="0" borderId="106" xfId="20" applyFont="1" applyBorder="1" applyAlignment="1" applyProtection="1">
      <alignment horizontal="left" vertical="center"/>
      <protection locked="0"/>
    </xf>
    <xf numFmtId="0" fontId="50" fillId="0" borderId="96" xfId="17" applyFont="1" applyBorder="1" applyAlignment="1" applyProtection="1">
      <alignment horizontal="center" vertical="center" wrapText="1"/>
      <protection locked="0"/>
    </xf>
    <xf numFmtId="0" fontId="50" fillId="0" borderId="27" xfId="17" applyFont="1" applyBorder="1" applyAlignment="1" applyProtection="1">
      <alignment horizontal="center" vertical="center" wrapText="1"/>
      <protection locked="0"/>
    </xf>
    <xf numFmtId="0" fontId="50" fillId="0" borderId="27" xfId="17" applyFont="1" applyBorder="1" applyAlignment="1" applyProtection="1">
      <alignment horizontal="center" vertical="center"/>
      <protection locked="0"/>
    </xf>
    <xf numFmtId="0" fontId="53" fillId="5" borderId="0" xfId="0" applyFont="1" applyFill="1" applyAlignment="1">
      <alignment horizontal="center" vertical="center" wrapText="1"/>
    </xf>
    <xf numFmtId="0" fontId="49" fillId="0" borderId="46" xfId="17" applyFont="1" applyBorder="1" applyAlignment="1" applyProtection="1">
      <alignment horizontal="center" vertical="center"/>
      <protection locked="0"/>
    </xf>
    <xf numFmtId="0" fontId="49" fillId="0" borderId="47" xfId="17" applyFont="1" applyBorder="1" applyAlignment="1" applyProtection="1">
      <alignment horizontal="center" vertical="center"/>
      <protection locked="0"/>
    </xf>
    <xf numFmtId="0" fontId="49" fillId="0" borderId="0" xfId="17" applyFont="1" applyAlignment="1" applyProtection="1">
      <alignment horizontal="center" vertical="center"/>
      <protection locked="0"/>
    </xf>
    <xf numFmtId="0" fontId="49" fillId="0" borderId="97" xfId="17" applyFont="1" applyBorder="1" applyAlignment="1" applyProtection="1">
      <alignment horizontal="center" vertical="center"/>
      <protection locked="0"/>
    </xf>
    <xf numFmtId="0" fontId="49" fillId="0" borderId="78" xfId="17" applyFont="1" applyBorder="1" applyAlignment="1" applyProtection="1">
      <alignment horizontal="center" vertical="center"/>
      <protection locked="0"/>
    </xf>
    <xf numFmtId="0" fontId="49" fillId="0" borderId="79" xfId="17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wrapText="1"/>
    </xf>
    <xf numFmtId="0" fontId="11" fillId="5" borderId="78" xfId="0" applyFont="1" applyFill="1" applyBorder="1" applyAlignment="1">
      <alignment horizontal="center"/>
    </xf>
    <xf numFmtId="0" fontId="45" fillId="17" borderId="80" xfId="0" applyFont="1" applyFill="1" applyBorder="1" applyAlignment="1">
      <alignment horizontal="left" vertical="center" wrapText="1"/>
    </xf>
    <xf numFmtId="0" fontId="45" fillId="17" borderId="78" xfId="0" applyFont="1" applyFill="1" applyBorder="1" applyAlignment="1">
      <alignment horizontal="left" vertical="center" wrapText="1"/>
    </xf>
    <xf numFmtId="0" fontId="45" fillId="17" borderId="79" xfId="0" applyFont="1" applyFill="1" applyBorder="1" applyAlignment="1">
      <alignment horizontal="left" vertical="center" wrapText="1"/>
    </xf>
    <xf numFmtId="0" fontId="3" fillId="0" borderId="85" xfId="0" applyFont="1" applyBorder="1" applyAlignment="1">
      <alignment horizontal="center" vertical="center"/>
    </xf>
    <xf numFmtId="0" fontId="3" fillId="0" borderId="86" xfId="0" applyFont="1" applyBorder="1" applyAlignment="1">
      <alignment horizontal="center" vertical="center"/>
    </xf>
    <xf numFmtId="0" fontId="3" fillId="0" borderId="87" xfId="0" applyFont="1" applyBorder="1" applyAlignment="1">
      <alignment horizontal="center" vertical="center"/>
    </xf>
    <xf numFmtId="0" fontId="3" fillId="0" borderId="88" xfId="0" applyFont="1" applyBorder="1" applyAlignment="1">
      <alignment horizontal="center" vertical="center"/>
    </xf>
    <xf numFmtId="17" fontId="35" fillId="21" borderId="47" xfId="19" applyNumberFormat="1" applyBorder="1" applyAlignment="1">
      <alignment horizontal="center" vertical="center"/>
    </xf>
    <xf numFmtId="17" fontId="35" fillId="21" borderId="79" xfId="19" applyNumberFormat="1" applyBorder="1" applyAlignment="1">
      <alignment horizontal="center" vertical="center"/>
    </xf>
    <xf numFmtId="0" fontId="3" fillId="0" borderId="82" xfId="0" applyFont="1" applyBorder="1" applyAlignment="1">
      <alignment horizontal="center" vertical="center"/>
    </xf>
    <xf numFmtId="0" fontId="3" fillId="0" borderId="83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8" fontId="3" fillId="0" borderId="82" xfId="0" applyNumberFormat="1" applyFont="1" applyBorder="1" applyAlignment="1">
      <alignment horizontal="center" vertical="center"/>
    </xf>
    <xf numFmtId="8" fontId="3" fillId="0" borderId="83" xfId="0" applyNumberFormat="1" applyFont="1" applyBorder="1" applyAlignment="1">
      <alignment horizontal="center" vertical="center"/>
    </xf>
    <xf numFmtId="8" fontId="3" fillId="0" borderId="81" xfId="0" applyNumberFormat="1" applyFont="1" applyBorder="1" applyAlignment="1">
      <alignment horizontal="center" vertical="center"/>
    </xf>
    <xf numFmtId="8" fontId="3" fillId="0" borderId="84" xfId="0" applyNumberFormat="1" applyFont="1" applyBorder="1" applyAlignment="1">
      <alignment horizontal="center" vertical="center"/>
    </xf>
    <xf numFmtId="0" fontId="8" fillId="0" borderId="10" xfId="10" applyFont="1" applyBorder="1" applyAlignment="1">
      <alignment horizontal="center" vertical="center" wrapText="1"/>
    </xf>
    <xf numFmtId="0" fontId="8" fillId="0" borderId="95" xfId="10" applyFont="1" applyBorder="1" applyAlignment="1">
      <alignment horizontal="center" vertical="center" wrapText="1"/>
    </xf>
    <xf numFmtId="0" fontId="8" fillId="0" borderId="11" xfId="10" applyFont="1" applyBorder="1" applyAlignment="1">
      <alignment horizontal="center" vertical="center" wrapText="1"/>
    </xf>
    <xf numFmtId="0" fontId="8" fillId="0" borderId="10" xfId="11" applyFont="1" applyBorder="1" applyAlignment="1">
      <alignment horizontal="center" vertical="center" wrapText="1"/>
    </xf>
    <xf numFmtId="0" fontId="8" fillId="0" borderId="95" xfId="11" applyFont="1" applyBorder="1" applyAlignment="1">
      <alignment horizontal="center" vertical="center" wrapText="1"/>
    </xf>
    <xf numFmtId="0" fontId="8" fillId="0" borderId="11" xfId="11" applyFont="1" applyBorder="1" applyAlignment="1">
      <alignment horizontal="center" vertical="center" wrapText="1"/>
    </xf>
    <xf numFmtId="43" fontId="8" fillId="0" borderId="10" xfId="12" applyFont="1" applyBorder="1" applyAlignment="1">
      <alignment horizontal="center" vertical="center" wrapText="1"/>
    </xf>
    <xf numFmtId="43" fontId="8" fillId="0" borderId="95" xfId="12" applyFont="1" applyBorder="1" applyAlignment="1">
      <alignment horizontal="center" vertical="center" wrapText="1"/>
    </xf>
    <xf numFmtId="43" fontId="8" fillId="0" borderId="11" xfId="12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95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170" fontId="3" fillId="0" borderId="10" xfId="0" applyNumberFormat="1" applyFont="1" applyBorder="1" applyAlignment="1">
      <alignment horizontal="center" vertical="center"/>
    </xf>
    <xf numFmtId="170" fontId="3" fillId="0" borderId="95" xfId="0" applyNumberFormat="1" applyFont="1" applyBorder="1" applyAlignment="1">
      <alignment horizontal="center" vertical="center"/>
    </xf>
    <xf numFmtId="170" fontId="3" fillId="0" borderId="11" xfId="0" applyNumberFormat="1" applyFont="1" applyBorder="1" applyAlignment="1">
      <alignment horizontal="center" vertical="center"/>
    </xf>
    <xf numFmtId="0" fontId="34" fillId="0" borderId="75" xfId="0" applyFont="1" applyBorder="1" applyAlignment="1">
      <alignment horizontal="left" vertical="center" wrapText="1"/>
    </xf>
    <xf numFmtId="0" fontId="34" fillId="0" borderId="75" xfId="0" applyFont="1" applyBorder="1" applyAlignment="1">
      <alignment horizontal="right" vertical="center" wrapText="1"/>
    </xf>
    <xf numFmtId="0" fontId="34" fillId="0" borderId="75" xfId="0" applyFont="1" applyBorder="1" applyAlignment="1">
      <alignment horizontal="center" vertical="center" wrapText="1"/>
    </xf>
    <xf numFmtId="0" fontId="34" fillId="18" borderId="75" xfId="0" applyFont="1" applyFill="1" applyBorder="1" applyAlignment="1">
      <alignment horizontal="left" vertical="center" wrapText="1"/>
    </xf>
    <xf numFmtId="0" fontId="0" fillId="0" borderId="75" xfId="0" applyBorder="1" applyAlignment="1">
      <alignment horizontal="left" vertical="center" wrapText="1"/>
    </xf>
    <xf numFmtId="0" fontId="34" fillId="0" borderId="75" xfId="0" applyFont="1" applyBorder="1" applyAlignment="1">
      <alignment horizontal="justify" vertical="center" wrapText="1"/>
    </xf>
    <xf numFmtId="0" fontId="34" fillId="0" borderId="75" xfId="0" applyFont="1" applyBorder="1" applyAlignment="1">
      <alignment horizontal="left" vertical="center"/>
    </xf>
    <xf numFmtId="0" fontId="43" fillId="20" borderId="76" xfId="0" applyFont="1" applyFill="1" applyBorder="1" applyAlignment="1">
      <alignment horizontal="center" vertical="center" wrapText="1"/>
    </xf>
    <xf numFmtId="0" fontId="43" fillId="20" borderId="71" xfId="0" applyFont="1" applyFill="1" applyBorder="1" applyAlignment="1">
      <alignment horizontal="center" vertical="center" wrapText="1"/>
    </xf>
    <xf numFmtId="0" fontId="43" fillId="20" borderId="77" xfId="0" applyFont="1" applyFill="1" applyBorder="1" applyAlignment="1">
      <alignment horizontal="center" vertical="center" wrapText="1"/>
    </xf>
    <xf numFmtId="0" fontId="0" fillId="0" borderId="76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71" xfId="0" applyBorder="1" applyAlignment="1">
      <alignment horizontal="left"/>
    </xf>
    <xf numFmtId="0" fontId="29" fillId="19" borderId="89" xfId="0" applyFont="1" applyFill="1" applyBorder="1" applyAlignment="1">
      <alignment horizontal="center" vertical="center" wrapText="1"/>
    </xf>
    <xf numFmtId="0" fontId="29" fillId="19" borderId="70" xfId="0" applyFont="1" applyFill="1" applyBorder="1" applyAlignment="1">
      <alignment horizontal="center" vertical="center" wrapText="1"/>
    </xf>
    <xf numFmtId="0" fontId="29" fillId="19" borderId="90" xfId="0" applyFont="1" applyFill="1" applyBorder="1" applyAlignment="1">
      <alignment horizontal="center" vertical="center" wrapText="1"/>
    </xf>
    <xf numFmtId="0" fontId="29" fillId="19" borderId="91" xfId="0" applyFont="1" applyFill="1" applyBorder="1" applyAlignment="1">
      <alignment horizontal="center" vertical="center" wrapText="1"/>
    </xf>
    <xf numFmtId="0" fontId="29" fillId="19" borderId="0" xfId="0" applyFont="1" applyFill="1" applyAlignment="1">
      <alignment horizontal="center" vertical="center" wrapText="1"/>
    </xf>
    <xf numFmtId="0" fontId="29" fillId="19" borderId="92" xfId="0" applyFont="1" applyFill="1" applyBorder="1" applyAlignment="1">
      <alignment horizontal="center" vertical="center" wrapText="1"/>
    </xf>
    <xf numFmtId="0" fontId="29" fillId="19" borderId="93" xfId="0" applyFont="1" applyFill="1" applyBorder="1" applyAlignment="1">
      <alignment horizontal="center" vertical="center" wrapText="1"/>
    </xf>
    <xf numFmtId="0" fontId="29" fillId="19" borderId="69" xfId="0" applyFont="1" applyFill="1" applyBorder="1" applyAlignment="1">
      <alignment horizontal="center" vertical="center" wrapText="1"/>
    </xf>
    <xf numFmtId="0" fontId="29" fillId="19" borderId="94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right"/>
    </xf>
    <xf numFmtId="4" fontId="43" fillId="20" borderId="76" xfId="0" applyNumberFormat="1" applyFont="1" applyFill="1" applyBorder="1" applyAlignment="1">
      <alignment horizontal="center" vertical="center" wrapText="1"/>
    </xf>
    <xf numFmtId="0" fontId="0" fillId="0" borderId="76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14" fillId="13" borderId="60" xfId="0" applyFont="1" applyFill="1" applyBorder="1" applyAlignment="1">
      <alignment horizontal="right" vertical="center" wrapText="1"/>
    </xf>
    <xf numFmtId="0" fontId="14" fillId="13" borderId="66" xfId="0" applyFont="1" applyFill="1" applyBorder="1" applyAlignment="1">
      <alignment horizontal="right" vertical="center" wrapText="1"/>
    </xf>
    <xf numFmtId="0" fontId="27" fillId="13" borderId="54" xfId="0" applyFont="1" applyFill="1" applyBorder="1" applyAlignment="1">
      <alignment horizontal="center" vertical="center"/>
    </xf>
    <xf numFmtId="0" fontId="27" fillId="13" borderId="56" xfId="0" applyFont="1" applyFill="1" applyBorder="1" applyAlignment="1">
      <alignment horizontal="center" vertical="center"/>
    </xf>
    <xf numFmtId="0" fontId="26" fillId="7" borderId="54" xfId="0" applyFont="1" applyFill="1" applyBorder="1" applyAlignment="1">
      <alignment horizontal="center" vertical="center" wrapText="1"/>
    </xf>
    <xf numFmtId="0" fontId="26" fillId="7" borderId="55" xfId="0" applyFont="1" applyFill="1" applyBorder="1" applyAlignment="1">
      <alignment horizontal="center" vertical="center" wrapText="1"/>
    </xf>
    <xf numFmtId="0" fontId="26" fillId="7" borderId="56" xfId="0" applyFont="1" applyFill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 wrapText="1"/>
    </xf>
    <xf numFmtId="0" fontId="27" fillId="0" borderId="59" xfId="0" applyFont="1" applyBorder="1" applyAlignment="1">
      <alignment horizontal="center" vertical="center" wrapText="1"/>
    </xf>
    <xf numFmtId="0" fontId="26" fillId="7" borderId="58" xfId="0" applyFont="1" applyFill="1" applyBorder="1" applyAlignment="1">
      <alignment horizontal="left" vertical="center" wrapText="1"/>
    </xf>
    <xf numFmtId="0" fontId="26" fillId="7" borderId="59" xfId="0" applyFont="1" applyFill="1" applyBorder="1" applyAlignment="1">
      <alignment horizontal="left" vertical="center" wrapText="1"/>
    </xf>
    <xf numFmtId="0" fontId="14" fillId="13" borderId="60" xfId="0" applyFont="1" applyFill="1" applyBorder="1" applyAlignment="1">
      <alignment horizontal="center" vertical="center" wrapText="1"/>
    </xf>
    <xf numFmtId="0" fontId="14" fillId="13" borderId="61" xfId="0" applyFont="1" applyFill="1" applyBorder="1" applyAlignment="1">
      <alignment horizontal="center" vertical="center" wrapText="1"/>
    </xf>
    <xf numFmtId="0" fontId="14" fillId="13" borderId="59" xfId="0" applyFont="1" applyFill="1" applyBorder="1" applyAlignment="1">
      <alignment horizontal="center" vertical="center" wrapText="1"/>
    </xf>
    <xf numFmtId="0" fontId="14" fillId="17" borderId="60" xfId="0" applyFont="1" applyFill="1" applyBorder="1" applyAlignment="1">
      <alignment horizontal="right" vertical="center" wrapText="1"/>
    </xf>
    <xf numFmtId="0" fontId="14" fillId="17" borderId="66" xfId="0" applyFont="1" applyFill="1" applyBorder="1" applyAlignment="1">
      <alignment horizontal="right" vertical="center" wrapText="1"/>
    </xf>
  </cellXfs>
  <cellStyles count="21">
    <cellStyle name="Hiperlink" xfId="18" builtinId="8"/>
    <cellStyle name="Moeda" xfId="15" builtinId="4"/>
    <cellStyle name="Moeda 2" xfId="20" xr:uid="{00000000-0005-0000-0000-000003000000}"/>
    <cellStyle name="Moeda 2 2" xfId="16" xr:uid="{00000000-0005-0000-0000-000004000000}"/>
    <cellStyle name="Moeda 8" xfId="5" xr:uid="{00000000-0005-0000-0000-000005000000}"/>
    <cellStyle name="Normal" xfId="0" builtinId="0"/>
    <cellStyle name="Normal 10 4" xfId="11" xr:uid="{00000000-0005-0000-0000-000007000000}"/>
    <cellStyle name="Normal 2 2" xfId="9" xr:uid="{00000000-0005-0000-0000-000008000000}"/>
    <cellStyle name="Normal 2 3 4" xfId="10" xr:uid="{00000000-0005-0000-0000-000009000000}"/>
    <cellStyle name="Normal 3" xfId="1" xr:uid="{00000000-0005-0000-0000-00000A000000}"/>
    <cellStyle name="Normal 3 2" xfId="17" xr:uid="{00000000-0005-0000-0000-00000B000000}"/>
    <cellStyle name="Normal 7" xfId="2" xr:uid="{00000000-0005-0000-0000-00000C000000}"/>
    <cellStyle name="Normal_Estrutura_de_preço_-_CODEVASF_versão8 2" xfId="8" xr:uid="{00000000-0005-0000-0000-00000D000000}"/>
    <cellStyle name="Porcentagem 2" xfId="14" xr:uid="{00000000-0005-0000-0000-00000E000000}"/>
    <cellStyle name="Ruim" xfId="19" builtinId="27"/>
    <cellStyle name="Separador de milhares 6 4" xfId="13" xr:uid="{00000000-0005-0000-0000-00000F000000}"/>
    <cellStyle name="Vírgula 4" xfId="4" xr:uid="{00000000-0005-0000-0000-000010000000}"/>
    <cellStyle name="Vírgula 4 2" xfId="12" xr:uid="{00000000-0005-0000-0000-000011000000}"/>
    <cellStyle name="Vírgula 4 5" xfId="7" xr:uid="{00000000-0005-0000-0000-000012000000}"/>
    <cellStyle name="Vírgula 6" xfId="3" xr:uid="{00000000-0005-0000-0000-000013000000}"/>
    <cellStyle name="Vírgula 6 3" xfId="6" xr:uid="{00000000-0005-0000-0000-000014000000}"/>
  </cellStyles>
  <dxfs count="0"/>
  <tableStyles count="0" defaultTableStyle="TableStyleMedium2" defaultPivotStyle="PivotStyleLight16"/>
  <colors>
    <mruColors>
      <color rgb="FF305496"/>
      <color rgb="FF91C19A"/>
      <color rgb="FFFF5C00"/>
      <color rgb="FF4C85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173355</xdr:rowOff>
    </xdr:from>
    <xdr:to>
      <xdr:col>2</xdr:col>
      <xdr:colOff>2289810</xdr:colOff>
      <xdr:row>3</xdr:row>
      <xdr:rowOff>194310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" y="173355"/>
          <a:ext cx="3242310" cy="655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886811</xdr:colOff>
      <xdr:row>1</xdr:row>
      <xdr:rowOff>41127</xdr:rowOff>
    </xdr:from>
    <xdr:to>
      <xdr:col>9</xdr:col>
      <xdr:colOff>708717</xdr:colOff>
      <xdr:row>3</xdr:row>
      <xdr:rowOff>270206</xdr:rowOff>
    </xdr:to>
    <xdr:pic>
      <xdr:nvPicPr>
        <xdr:cNvPr id="10" name="Imagem 3" descr="transferi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43485" y="165366"/>
          <a:ext cx="2051232" cy="8634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173355</xdr:rowOff>
    </xdr:from>
    <xdr:to>
      <xdr:col>2</xdr:col>
      <xdr:colOff>2289810</xdr:colOff>
      <xdr:row>3</xdr:row>
      <xdr:rowOff>194310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C17D6D8-3ACB-4C47-A39F-2274A0365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" y="297180"/>
          <a:ext cx="3236595" cy="649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886811</xdr:colOff>
      <xdr:row>1</xdr:row>
      <xdr:rowOff>41127</xdr:rowOff>
    </xdr:from>
    <xdr:to>
      <xdr:col>9</xdr:col>
      <xdr:colOff>530123</xdr:colOff>
      <xdr:row>3</xdr:row>
      <xdr:rowOff>270206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id="{E77E218A-259F-4055-A870-5796C4043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21536" y="164952"/>
          <a:ext cx="2072187" cy="8577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173355</xdr:rowOff>
    </xdr:from>
    <xdr:to>
      <xdr:col>2</xdr:col>
      <xdr:colOff>2289810</xdr:colOff>
      <xdr:row>3</xdr:row>
      <xdr:rowOff>194310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B85F1F-BD7B-4D21-91AC-568B2A15C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" y="297180"/>
          <a:ext cx="3236595" cy="649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886811</xdr:colOff>
      <xdr:row>1</xdr:row>
      <xdr:rowOff>41127</xdr:rowOff>
    </xdr:from>
    <xdr:to>
      <xdr:col>9</xdr:col>
      <xdr:colOff>530123</xdr:colOff>
      <xdr:row>3</xdr:row>
      <xdr:rowOff>270206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id="{649379FA-1672-4EC1-9481-170DC7F52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21536" y="164952"/>
          <a:ext cx="2072187" cy="8577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173355</xdr:rowOff>
    </xdr:from>
    <xdr:to>
      <xdr:col>2</xdr:col>
      <xdr:colOff>2289810</xdr:colOff>
      <xdr:row>3</xdr:row>
      <xdr:rowOff>194310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3C06099-FFB9-4554-9977-9D59BAD8A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" y="297180"/>
          <a:ext cx="3236595" cy="649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886811</xdr:colOff>
      <xdr:row>1</xdr:row>
      <xdr:rowOff>41127</xdr:rowOff>
    </xdr:from>
    <xdr:to>
      <xdr:col>9</xdr:col>
      <xdr:colOff>530123</xdr:colOff>
      <xdr:row>3</xdr:row>
      <xdr:rowOff>270206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id="{F722C99C-95C2-4488-9EA5-CDE348291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21536" y="164952"/>
          <a:ext cx="2072187" cy="85772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</xdr:colOff>
      <xdr:row>1</xdr:row>
      <xdr:rowOff>173355</xdr:rowOff>
    </xdr:from>
    <xdr:to>
      <xdr:col>2</xdr:col>
      <xdr:colOff>2289810</xdr:colOff>
      <xdr:row>3</xdr:row>
      <xdr:rowOff>194310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AE1F59-0428-487C-92AE-D24813B1C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" y="297180"/>
          <a:ext cx="3236595" cy="649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886811</xdr:colOff>
      <xdr:row>1</xdr:row>
      <xdr:rowOff>41127</xdr:rowOff>
    </xdr:from>
    <xdr:to>
      <xdr:col>9</xdr:col>
      <xdr:colOff>530123</xdr:colOff>
      <xdr:row>3</xdr:row>
      <xdr:rowOff>270206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id="{091FE778-E43D-4924-93C8-63F5CF1C1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21536" y="164952"/>
          <a:ext cx="2072187" cy="8577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100965</xdr:colOff>
      <xdr:row>0</xdr:row>
      <xdr:rowOff>173355</xdr:rowOff>
    </xdr:from>
    <xdr:to>
      <xdr:col>2</xdr:col>
      <xdr:colOff>122994</xdr:colOff>
      <xdr:row>3</xdr:row>
      <xdr:rowOff>20282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F69D4DC-EF23-4AD2-87F2-2D83334F9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" y="173355"/>
          <a:ext cx="1784154" cy="418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176391</xdr:colOff>
      <xdr:row>0</xdr:row>
      <xdr:rowOff>37853</xdr:rowOff>
    </xdr:from>
    <xdr:to>
      <xdr:col>9</xdr:col>
      <xdr:colOff>1016002</xdr:colOff>
      <xdr:row>3</xdr:row>
      <xdr:rowOff>147646</xdr:rowOff>
    </xdr:to>
    <xdr:pic>
      <xdr:nvPicPr>
        <xdr:cNvPr id="4" name="Imagem 3" descr="transferir.jpg">
          <a:extLst>
            <a:ext uri="{FF2B5EF4-FFF2-40B4-BE49-F238E27FC236}">
              <a16:creationId xmlns:a16="http://schemas.microsoft.com/office/drawing/2014/main" id="{52CBB4C6-ECD6-4B2B-B7B8-B5960EB02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25558" y="37853"/>
          <a:ext cx="1728611" cy="6812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418465</xdr:colOff>
      <xdr:row>1</xdr:row>
      <xdr:rowOff>23679</xdr:rowOff>
    </xdr:from>
    <xdr:to>
      <xdr:col>2</xdr:col>
      <xdr:colOff>670851</xdr:colOff>
      <xdr:row>2</xdr:row>
      <xdr:rowOff>345511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94B0881-CFA3-4AFA-ABB9-257E5F2E0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465" y="214179"/>
          <a:ext cx="2343350" cy="521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446340</xdr:colOff>
      <xdr:row>0</xdr:row>
      <xdr:rowOff>18649</xdr:rowOff>
    </xdr:from>
    <xdr:to>
      <xdr:col>27</xdr:col>
      <xdr:colOff>774700</xdr:colOff>
      <xdr:row>2</xdr:row>
      <xdr:rowOff>422257</xdr:rowOff>
    </xdr:to>
    <xdr:pic>
      <xdr:nvPicPr>
        <xdr:cNvPr id="3" name="Imagem 3" descr="transferir.jpg">
          <a:extLst>
            <a:ext uri="{FF2B5EF4-FFF2-40B4-BE49-F238E27FC236}">
              <a16:creationId xmlns:a16="http://schemas.microsoft.com/office/drawing/2014/main" id="{48FA4861-270F-4134-9566-F14F2F75D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5020840" y="18649"/>
          <a:ext cx="2030160" cy="79424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971550</xdr:colOff>
      <xdr:row>1</xdr:row>
      <xdr:rowOff>66674</xdr:rowOff>
    </xdr:from>
    <xdr:to>
      <xdr:col>5</xdr:col>
      <xdr:colOff>42862</xdr:colOff>
      <xdr:row>7</xdr:row>
      <xdr:rowOff>95249</xdr:rowOff>
    </xdr:to>
    <xdr:pic>
      <xdr:nvPicPr>
        <xdr:cNvPr id="18" name="Imagem 1">
          <a:extLst>
            <a:ext uri="{FF2B5EF4-FFF2-40B4-BE49-F238E27FC236}">
              <a16:creationId xmlns:a16="http://schemas.microsoft.com/office/drawing/2014/main" id="{4241166D-CB40-4EC9-BCE1-88E9E4DD4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67350" y="190499"/>
          <a:ext cx="1757362" cy="11715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3181351</xdr:colOff>
      <xdr:row>0</xdr:row>
      <xdr:rowOff>39736</xdr:rowOff>
    </xdr:from>
    <xdr:to>
      <xdr:col>1</xdr:col>
      <xdr:colOff>4667251</xdr:colOff>
      <xdr:row>7</xdr:row>
      <xdr:rowOff>58497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E15A862-B817-4554-AE51-2F70417810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10606"/>
        <a:stretch/>
      </xdr:blipFill>
      <xdr:spPr>
        <a:xfrm>
          <a:off x="4219576" y="39736"/>
          <a:ext cx="1485900" cy="88553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1613666</xdr:colOff>
      <xdr:row>0</xdr:row>
      <xdr:rowOff>88142</xdr:rowOff>
    </xdr:from>
    <xdr:to>
      <xdr:col>3</xdr:col>
      <xdr:colOff>361950</xdr:colOff>
      <xdr:row>7</xdr:row>
      <xdr:rowOff>85725</xdr:rowOff>
    </xdr:to>
    <xdr:pic>
      <xdr:nvPicPr>
        <xdr:cNvPr id="7" name="Imagem 1">
          <a:extLst>
            <a:ext uri="{FF2B5EF4-FFF2-40B4-BE49-F238E27FC236}">
              <a16:creationId xmlns:a16="http://schemas.microsoft.com/office/drawing/2014/main" id="{8464899F-77BD-450E-8A58-E3A50EBC5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0416" y="88142"/>
          <a:ext cx="1729609" cy="8643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131356</xdr:colOff>
      <xdr:row>0</xdr:row>
      <xdr:rowOff>106680</xdr:rowOff>
    </xdr:from>
    <xdr:to>
      <xdr:col>2</xdr:col>
      <xdr:colOff>914399</xdr:colOff>
      <xdr:row>2</xdr:row>
      <xdr:rowOff>96482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4B9E9DA-0A67-4D4B-9154-B7FA54DCA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331" y="106680"/>
          <a:ext cx="1811743" cy="418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19049</xdr:colOff>
      <xdr:row>0</xdr:row>
      <xdr:rowOff>57149</xdr:rowOff>
    </xdr:from>
    <xdr:to>
      <xdr:col>9</xdr:col>
      <xdr:colOff>133350</xdr:colOff>
      <xdr:row>2</xdr:row>
      <xdr:rowOff>285750</xdr:rowOff>
    </xdr:to>
    <xdr:pic>
      <xdr:nvPicPr>
        <xdr:cNvPr id="6" name="Imagem 5" descr="transferir.jpg">
          <a:extLst>
            <a:ext uri="{FF2B5EF4-FFF2-40B4-BE49-F238E27FC236}">
              <a16:creationId xmlns:a16="http://schemas.microsoft.com/office/drawing/2014/main" id="{97C3BB19-A9CE-4761-AB0C-AE33727EF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87074" y="57149"/>
          <a:ext cx="1495426" cy="65722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84578</xdr:colOff>
      <xdr:row>26</xdr:row>
      <xdr:rowOff>66676</xdr:rowOff>
    </xdr:from>
    <xdr:ext cx="858397" cy="653218"/>
    <xdr:pic>
      <xdr:nvPicPr>
        <xdr:cNvPr id="8" name="image1.png">
          <a:extLst>
            <a:ext uri="{FF2B5EF4-FFF2-40B4-BE49-F238E27FC236}">
              <a16:creationId xmlns:a16="http://schemas.microsoft.com/office/drawing/2014/main" id="{64D439A9-F1D5-4A65-AA64-132A3EFA0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78" y="6829426"/>
          <a:ext cx="858397" cy="653218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983171</xdr:colOff>
      <xdr:row>27</xdr:row>
      <xdr:rowOff>190096</xdr:rowOff>
    </xdr:from>
    <xdr:to>
      <xdr:col>2</xdr:col>
      <xdr:colOff>3666496</xdr:colOff>
      <xdr:row>30</xdr:row>
      <xdr:rowOff>14870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F47542-3D7B-42CE-9D0E-324DD336E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4146" y="5647921"/>
          <a:ext cx="3731075" cy="3962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zia\tpfe.com.br\CODEVA~1\General\Memoria\03-REL~1\3-BACI~1.PAT\P6-3RS~1\3-APND~1\Memoria_de_Quantitativos_Alto_Sao_Francisco_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2.23"/>
      <sheetName val="2.24"/>
      <sheetName val="2.25"/>
      <sheetName val="2.26"/>
      <sheetName val="2.27"/>
      <sheetName val="2.28"/>
      <sheetName val="2.29"/>
      <sheetName val="2.30"/>
      <sheetName val="2.31"/>
      <sheetName val="2.32"/>
      <sheetName val="2.33"/>
      <sheetName val="2.34"/>
      <sheetName val="2.35"/>
      <sheetName val="2.36"/>
      <sheetName val="2.37"/>
    </sheetNames>
    <sheetDataSet>
      <sheetData sheetId="0">
        <row r="7">
          <cell r="I7">
            <v>629</v>
          </cell>
        </row>
        <row r="8">
          <cell r="I8">
            <v>229</v>
          </cell>
        </row>
        <row r="9">
          <cell r="I9">
            <v>3</v>
          </cell>
        </row>
        <row r="10">
          <cell r="I10">
            <v>88</v>
          </cell>
        </row>
        <row r="11">
          <cell r="I11">
            <v>949</v>
          </cell>
        </row>
        <row r="14">
          <cell r="I14">
            <v>38</v>
          </cell>
        </row>
        <row r="15">
          <cell r="I15">
            <v>33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71</v>
          </cell>
        </row>
        <row r="21">
          <cell r="I21">
            <v>380</v>
          </cell>
        </row>
        <row r="22">
          <cell r="I22">
            <v>47</v>
          </cell>
        </row>
        <row r="23">
          <cell r="I23">
            <v>0</v>
          </cell>
        </row>
        <row r="24">
          <cell r="I24">
            <v>39</v>
          </cell>
        </row>
        <row r="25">
          <cell r="I25">
            <v>466</v>
          </cell>
        </row>
        <row r="28">
          <cell r="I28">
            <v>60</v>
          </cell>
        </row>
        <row r="29">
          <cell r="I29">
            <v>0</v>
          </cell>
        </row>
        <row r="30">
          <cell r="I30">
            <v>2</v>
          </cell>
        </row>
        <row r="31">
          <cell r="I31">
            <v>0</v>
          </cell>
        </row>
        <row r="32">
          <cell r="I32">
            <v>62</v>
          </cell>
        </row>
        <row r="35">
          <cell r="I35">
            <v>51.247</v>
          </cell>
        </row>
        <row r="36">
          <cell r="I36">
            <v>113.717</v>
          </cell>
        </row>
        <row r="37">
          <cell r="I37">
            <v>0</v>
          </cell>
        </row>
        <row r="38">
          <cell r="I38">
            <v>0</v>
          </cell>
        </row>
        <row r="39">
          <cell r="I39">
            <v>164.964</v>
          </cell>
        </row>
        <row r="42">
          <cell r="I42">
            <v>199.57900000000001</v>
          </cell>
        </row>
        <row r="43">
          <cell r="I43">
            <v>129.47800000000001</v>
          </cell>
        </row>
        <row r="44">
          <cell r="I44">
            <v>0</v>
          </cell>
        </row>
        <row r="45">
          <cell r="I45">
            <v>0</v>
          </cell>
        </row>
        <row r="46">
          <cell r="I46">
            <v>329.05700000000002</v>
          </cell>
        </row>
        <row r="49">
          <cell r="I49">
            <v>199.57900000000001</v>
          </cell>
        </row>
        <row r="50">
          <cell r="I50">
            <v>129.47800000000001</v>
          </cell>
        </row>
        <row r="51">
          <cell r="I51">
            <v>0</v>
          </cell>
        </row>
        <row r="52">
          <cell r="I52">
            <v>0</v>
          </cell>
        </row>
        <row r="53">
          <cell r="I53">
            <v>329.05700000000002</v>
          </cell>
        </row>
        <row r="56">
          <cell r="I56">
            <v>199579</v>
          </cell>
        </row>
        <row r="57">
          <cell r="I57">
            <v>129478</v>
          </cell>
        </row>
        <row r="58">
          <cell r="I58">
            <v>0</v>
          </cell>
        </row>
        <row r="59">
          <cell r="I59">
            <v>0</v>
          </cell>
        </row>
        <row r="60">
          <cell r="I60">
            <v>329057</v>
          </cell>
        </row>
        <row r="63">
          <cell r="I63">
            <v>710.7</v>
          </cell>
        </row>
        <row r="64">
          <cell r="I64">
            <v>564.30000000000007</v>
          </cell>
        </row>
        <row r="65">
          <cell r="I65">
            <v>2226.1799999999998</v>
          </cell>
        </row>
        <row r="66">
          <cell r="I66">
            <v>1259.8499999999999</v>
          </cell>
        </row>
        <row r="67">
          <cell r="I67">
            <v>4761.03</v>
          </cell>
        </row>
        <row r="70">
          <cell r="I70">
            <v>142.14000000000001</v>
          </cell>
        </row>
        <row r="71">
          <cell r="I71">
            <v>162.62</v>
          </cell>
        </row>
        <row r="72">
          <cell r="I72">
            <v>445.23599999999999</v>
          </cell>
        </row>
        <row r="73">
          <cell r="I73">
            <v>251.97</v>
          </cell>
        </row>
        <row r="74">
          <cell r="I74">
            <v>1001.966</v>
          </cell>
        </row>
        <row r="77">
          <cell r="I77">
            <v>280.96999999999997</v>
          </cell>
        </row>
        <row r="78">
          <cell r="I78">
            <v>337.39000000000004</v>
          </cell>
        </row>
        <row r="79">
          <cell r="I79">
            <v>546.35</v>
          </cell>
        </row>
        <row r="80">
          <cell r="I80">
            <v>1023.31</v>
          </cell>
        </row>
        <row r="81">
          <cell r="I81">
            <v>2188.02</v>
          </cell>
        </row>
        <row r="84">
          <cell r="I84">
            <v>47764.899999999994</v>
          </cell>
        </row>
        <row r="85">
          <cell r="I85">
            <v>57356.30000000001</v>
          </cell>
        </row>
        <row r="86">
          <cell r="I86">
            <v>92879.5</v>
          </cell>
        </row>
        <row r="87">
          <cell r="I87">
            <v>173962.69999999998</v>
          </cell>
        </row>
        <row r="88">
          <cell r="I88">
            <v>371963.4</v>
          </cell>
        </row>
        <row r="91">
          <cell r="I91">
            <v>22477.599999999999</v>
          </cell>
        </row>
        <row r="92">
          <cell r="I92">
            <v>26991.200000000004</v>
          </cell>
        </row>
        <row r="93">
          <cell r="I93">
            <v>43708</v>
          </cell>
        </row>
        <row r="94">
          <cell r="I94">
            <v>81864.799999999988</v>
          </cell>
        </row>
        <row r="95">
          <cell r="I95">
            <v>175041.59999999998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</row>
        <row r="101">
          <cell r="I101">
            <v>104.21</v>
          </cell>
        </row>
        <row r="102">
          <cell r="I102">
            <v>104.21</v>
          </cell>
        </row>
        <row r="105">
          <cell r="I105">
            <v>0</v>
          </cell>
        </row>
        <row r="106">
          <cell r="I106">
            <v>0</v>
          </cell>
        </row>
        <row r="107">
          <cell r="I107">
            <v>0</v>
          </cell>
        </row>
        <row r="108">
          <cell r="I108">
            <v>147.87</v>
          </cell>
        </row>
        <row r="109">
          <cell r="I109">
            <v>147.87</v>
          </cell>
        </row>
        <row r="112">
          <cell r="I112">
            <v>382</v>
          </cell>
        </row>
        <row r="113">
          <cell r="I113">
            <v>40</v>
          </cell>
        </row>
        <row r="114">
          <cell r="I114">
            <v>135.34</v>
          </cell>
        </row>
        <row r="115">
          <cell r="I115">
            <v>178.74</v>
          </cell>
        </row>
        <row r="116">
          <cell r="I116">
            <v>736.08</v>
          </cell>
        </row>
        <row r="119">
          <cell r="I119">
            <v>5</v>
          </cell>
        </row>
        <row r="120">
          <cell r="I120">
            <v>5</v>
          </cell>
        </row>
        <row r="121">
          <cell r="I121">
            <v>0</v>
          </cell>
        </row>
        <row r="122">
          <cell r="I122">
            <v>3</v>
          </cell>
        </row>
        <row r="123">
          <cell r="I123">
            <v>13</v>
          </cell>
        </row>
        <row r="126">
          <cell r="I126">
            <v>12</v>
          </cell>
        </row>
        <row r="127">
          <cell r="I127">
            <v>12</v>
          </cell>
        </row>
        <row r="128">
          <cell r="I128">
            <v>0</v>
          </cell>
        </row>
        <row r="129">
          <cell r="I129">
            <v>7.1999999999999993</v>
          </cell>
        </row>
        <row r="130">
          <cell r="I130">
            <v>31.2</v>
          </cell>
        </row>
        <row r="133">
          <cell r="I133">
            <v>0</v>
          </cell>
        </row>
        <row r="134">
          <cell r="I134">
            <v>0</v>
          </cell>
        </row>
        <row r="135">
          <cell r="I135">
            <v>116.235</v>
          </cell>
        </row>
        <row r="136">
          <cell r="I136">
            <v>0</v>
          </cell>
        </row>
        <row r="137">
          <cell r="I137">
            <v>116.235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35567.910000000003</v>
          </cell>
        </row>
        <row r="143">
          <cell r="I143">
            <v>0</v>
          </cell>
        </row>
        <row r="144">
          <cell r="I144">
            <v>35567.910000000003</v>
          </cell>
        </row>
        <row r="147">
          <cell r="I147">
            <v>0</v>
          </cell>
        </row>
        <row r="148">
          <cell r="I148">
            <v>0</v>
          </cell>
        </row>
        <row r="149">
          <cell r="I149">
            <v>16737.84</v>
          </cell>
        </row>
        <row r="150">
          <cell r="I150">
            <v>0</v>
          </cell>
        </row>
        <row r="151">
          <cell r="I151">
            <v>16737.84</v>
          </cell>
        </row>
        <row r="154">
          <cell r="I154">
            <v>0</v>
          </cell>
        </row>
        <row r="155">
          <cell r="I155">
            <v>0</v>
          </cell>
        </row>
        <row r="156">
          <cell r="I156">
            <v>209.22300000000001</v>
          </cell>
        </row>
        <row r="157">
          <cell r="I157">
            <v>0</v>
          </cell>
        </row>
        <row r="158">
          <cell r="I158">
            <v>209.22300000000001</v>
          </cell>
        </row>
        <row r="161">
          <cell r="I161">
            <v>314.70000000000005</v>
          </cell>
        </row>
        <row r="162">
          <cell r="I162">
            <v>0</v>
          </cell>
        </row>
        <row r="163">
          <cell r="I163">
            <v>0</v>
          </cell>
        </row>
        <row r="164">
          <cell r="I164">
            <v>0</v>
          </cell>
        </row>
        <row r="165">
          <cell r="I165">
            <v>314.70000000000005</v>
          </cell>
        </row>
        <row r="168">
          <cell r="I168">
            <v>1063.2</v>
          </cell>
        </row>
        <row r="169">
          <cell r="I169">
            <v>1282.1500000000001</v>
          </cell>
        </row>
        <row r="170">
          <cell r="I170">
            <v>3444.46</v>
          </cell>
        </row>
        <row r="171">
          <cell r="I171">
            <v>1164.28</v>
          </cell>
        </row>
        <row r="172">
          <cell r="I172">
            <v>6954.09</v>
          </cell>
        </row>
        <row r="175">
          <cell r="I175">
            <v>1528</v>
          </cell>
        </row>
        <row r="176">
          <cell r="I176">
            <v>160</v>
          </cell>
        </row>
        <row r="177">
          <cell r="I177">
            <v>541.36</v>
          </cell>
        </row>
        <row r="178">
          <cell r="I178">
            <v>1306.44</v>
          </cell>
        </row>
        <row r="179">
          <cell r="I179">
            <v>3535.8</v>
          </cell>
        </row>
        <row r="182">
          <cell r="I182">
            <v>0</v>
          </cell>
        </row>
        <row r="183">
          <cell r="I183">
            <v>0</v>
          </cell>
        </row>
        <row r="184">
          <cell r="I184">
            <v>96259.103410499985</v>
          </cell>
        </row>
        <row r="185">
          <cell r="I185">
            <v>14906.388952400001</v>
          </cell>
        </row>
        <row r="186">
          <cell r="I186">
            <v>111165.49236289998</v>
          </cell>
        </row>
        <row r="189">
          <cell r="I189">
            <v>0.3</v>
          </cell>
        </row>
        <row r="190">
          <cell r="I190">
            <v>0</v>
          </cell>
        </row>
        <row r="191">
          <cell r="I191">
            <v>0</v>
          </cell>
        </row>
        <row r="192">
          <cell r="I192">
            <v>0</v>
          </cell>
        </row>
        <row r="193">
          <cell r="I193">
            <v>0.3</v>
          </cell>
        </row>
        <row r="196">
          <cell r="I196">
            <v>0.3</v>
          </cell>
        </row>
        <row r="197">
          <cell r="I197">
            <v>0</v>
          </cell>
        </row>
        <row r="198">
          <cell r="I198">
            <v>0</v>
          </cell>
        </row>
        <row r="199">
          <cell r="I199">
            <v>0</v>
          </cell>
        </row>
        <row r="200">
          <cell r="I200">
            <v>0.3</v>
          </cell>
        </row>
        <row r="203">
          <cell r="I203">
            <v>0</v>
          </cell>
        </row>
        <row r="204">
          <cell r="I204">
            <v>0</v>
          </cell>
        </row>
        <row r="205">
          <cell r="I205">
            <v>96259.103410499985</v>
          </cell>
        </row>
        <row r="206">
          <cell r="I206">
            <v>14906.388952400001</v>
          </cell>
        </row>
        <row r="207">
          <cell r="I207">
            <v>111165.49236289998</v>
          </cell>
        </row>
        <row r="210">
          <cell r="I210">
            <v>0.3</v>
          </cell>
        </row>
        <row r="211">
          <cell r="I211">
            <v>0</v>
          </cell>
        </row>
        <row r="212">
          <cell r="I212">
            <v>0</v>
          </cell>
        </row>
        <row r="213">
          <cell r="I213">
            <v>0</v>
          </cell>
        </row>
        <row r="214">
          <cell r="I214">
            <v>0.3</v>
          </cell>
        </row>
        <row r="217">
          <cell r="I217">
            <v>106.98906479999999</v>
          </cell>
        </row>
        <row r="218">
          <cell r="I218">
            <v>177.04758480000001</v>
          </cell>
        </row>
        <row r="219">
          <cell r="I219">
            <v>1.01736E-2</v>
          </cell>
        </row>
        <row r="220">
          <cell r="I220">
            <v>0.29842560000000001</v>
          </cell>
        </row>
        <row r="221">
          <cell r="I221">
            <v>284.34524879999998</v>
          </cell>
        </row>
        <row r="224">
          <cell r="I224">
            <v>35.6630216</v>
          </cell>
        </row>
        <row r="225">
          <cell r="I225">
            <v>59.015861600000008</v>
          </cell>
        </row>
        <row r="226">
          <cell r="I226">
            <v>3.3912E-3</v>
          </cell>
        </row>
        <row r="227">
          <cell r="I227">
            <v>9.9475200000000014E-2</v>
          </cell>
        </row>
        <row r="228">
          <cell r="I228">
            <v>94.781749599999998</v>
          </cell>
        </row>
        <row r="231">
          <cell r="I231">
            <v>213.97812959999999</v>
          </cell>
        </row>
        <row r="232">
          <cell r="I232">
            <v>354.09516960000002</v>
          </cell>
        </row>
        <row r="233">
          <cell r="I233">
            <v>2.0347199999999999E-2</v>
          </cell>
        </row>
        <row r="234">
          <cell r="I234">
            <v>0.59685120000000003</v>
          </cell>
        </row>
        <row r="235">
          <cell r="I235">
            <v>568.69049759999996</v>
          </cell>
        </row>
        <row r="238">
          <cell r="I238">
            <v>0</v>
          </cell>
        </row>
        <row r="239">
          <cell r="I239">
            <v>38</v>
          </cell>
        </row>
        <row r="240">
          <cell r="I240">
            <v>0</v>
          </cell>
        </row>
        <row r="241">
          <cell r="I241">
            <v>0</v>
          </cell>
        </row>
        <row r="242">
          <cell r="I242">
            <v>38</v>
          </cell>
        </row>
        <row r="245">
          <cell r="I245">
            <v>0</v>
          </cell>
        </row>
        <row r="246">
          <cell r="I246">
            <v>82.5</v>
          </cell>
        </row>
        <row r="247">
          <cell r="I247">
            <v>0</v>
          </cell>
        </row>
        <row r="248">
          <cell r="I248">
            <v>0</v>
          </cell>
        </row>
        <row r="249">
          <cell r="I249">
            <v>82.5</v>
          </cell>
        </row>
        <row r="252">
          <cell r="I252">
            <v>1</v>
          </cell>
        </row>
        <row r="253">
          <cell r="I253">
            <v>0</v>
          </cell>
        </row>
        <row r="254">
          <cell r="I254">
            <v>0</v>
          </cell>
        </row>
        <row r="255">
          <cell r="I255">
            <v>0</v>
          </cell>
        </row>
        <row r="256">
          <cell r="I256">
            <v>1</v>
          </cell>
        </row>
        <row r="259">
          <cell r="I259">
            <v>0</v>
          </cell>
        </row>
        <row r="260">
          <cell r="I260">
            <v>0</v>
          </cell>
        </row>
        <row r="261">
          <cell r="I261">
            <v>67.23</v>
          </cell>
        </row>
        <row r="262">
          <cell r="I262">
            <v>0</v>
          </cell>
        </row>
        <row r="263">
          <cell r="I263">
            <v>67.23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8.xml"/><Relationship Id="rId3" Type="http://schemas.openxmlformats.org/officeDocument/2006/relationships/hyperlink" Target="https://app.orcafascio.com/banco/sinapi/composicoes/619920c5e64d1e1ab3cb1b4b?estado_sinapi=MG" TargetMode="External"/><Relationship Id="rId7" Type="http://schemas.openxmlformats.org/officeDocument/2006/relationships/printerSettings" Target="../printerSettings/printerSettings7.bin"/><Relationship Id="rId2" Type="http://schemas.openxmlformats.org/officeDocument/2006/relationships/hyperlink" Target="https://app.orcafascio.com/banco/sinapi/composicoes/619920bce64d1e1ab3cb02bb?estado_sinapi=MG" TargetMode="External"/><Relationship Id="rId1" Type="http://schemas.openxmlformats.org/officeDocument/2006/relationships/hyperlink" Target="https://app.orcafascio.com/banco/sinapi/composicoes/619920bce64d1e1ab3cb022c?estado_sinapi=MG" TargetMode="External"/><Relationship Id="rId6" Type="http://schemas.openxmlformats.org/officeDocument/2006/relationships/hyperlink" Target="https://app.orcafascio.com/banco/sinapi/composicoes/61e981bce64d1e2cf25cfa8a?estado_sinapi=MG" TargetMode="External"/><Relationship Id="rId5" Type="http://schemas.openxmlformats.org/officeDocument/2006/relationships/hyperlink" Target="https://app.orcafascio.com/banco/sinapi/composicoes/61e981bce64d1e2cf25cfa54?estado_sinapi=MG" TargetMode="External"/><Relationship Id="rId4" Type="http://schemas.openxmlformats.org/officeDocument/2006/relationships/hyperlink" Target="https://app.orcafascio.com/banco/sinapi/composicoes/619920c5e64d1e1ab3cb1b52?estado_sinapi=MG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app.orcafascio.com/banco/setop/composicoes/613f7fa1e64d1e204a154148?regiao=norte" TargetMode="External"/><Relationship Id="rId2" Type="http://schemas.openxmlformats.org/officeDocument/2006/relationships/hyperlink" Target="https://app.orcafascio.com/banco/setop/composicoes/613f7fa1e64d1e204a154142?regiao=norte" TargetMode="External"/><Relationship Id="rId1" Type="http://schemas.openxmlformats.org/officeDocument/2006/relationships/hyperlink" Target="https://app.orcafascio.com/banco/setop/composicoes/613f7fa1e64d1e204a154166?regiao=norte" TargetMode="External"/><Relationship Id="rId6" Type="http://schemas.openxmlformats.org/officeDocument/2006/relationships/drawing" Target="../drawings/drawing9.x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s://app.orcafascio.com/banco/setop/composicoes/613f7fa9e64d1e204a154ab9?regiao=norte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app.orcafascio.com/banco/sicro3/composicoes/619fd088e64d1e1d2bea18b2?estado_sicro3=MG" TargetMode="External"/><Relationship Id="rId2" Type="http://schemas.openxmlformats.org/officeDocument/2006/relationships/hyperlink" Target="https://app.orcafascio.com/banco/sicro3/composicoes/619fd0a1e64d1e1d2bea2841?estado_sicro3=MG" TargetMode="External"/><Relationship Id="rId1" Type="http://schemas.openxmlformats.org/officeDocument/2006/relationships/hyperlink" Target="https://app.orcafascio.com/banco/sicro3/composicoes/619fd0a2e64d1e1d2bea2897?estado_sicro3=MG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https://www.estrela10.com.br/furadeira-mourao-branco-bfm26-2-tempos-a-gasolina-276204-p13425778?utm_source=Google&amp;utm_medium=xml&amp;utm_campaign=Google&amp;gclid=Cj0KCQiAnaeNBhCUARIsABEee8WELiyYzy_a6bkVIYuanbgFUoI_OkrhOtsPMt2YeL1047refAo12EQaAk7VEALw_wcB" TargetMode="External"/><Relationship Id="rId7" Type="http://schemas.openxmlformats.org/officeDocument/2006/relationships/hyperlink" Target="mailto:rogeriodias.vendas@hotmail.com" TargetMode="External"/><Relationship Id="rId2" Type="http://schemas.openxmlformats.org/officeDocument/2006/relationships/hyperlink" Target="mailto:janauba@casadoconstrutor.com.br" TargetMode="External"/><Relationship Id="rId1" Type="http://schemas.openxmlformats.org/officeDocument/2006/relationships/hyperlink" Target="https://www.lojabelgo.com.br/distanciador-acofix-motto-c-at-3-40/p" TargetMode="External"/><Relationship Id="rId6" Type="http://schemas.openxmlformats.org/officeDocument/2006/relationships/hyperlink" Target="https://produto.mercadolivre.com.br/MLB-1106385924-kit-c12-esticador-tipo-bobs-ctrava-p-cerca-arame-cacula-_JM?matt_tool=73118705&amp;matt_word=&amp;matt_source=google&amp;matt_campaign_id=14302215555&amp;matt_ad_group_id=134553706788&amp;matt_match_type=&amp;matt_network=g&amp;matt_device=c&amp;matt_creative=539425529245&amp;matt_keyword=&amp;matt_ad_position=&amp;matt_ad_type=pla&amp;matt_merchant_id=511836202&amp;matt_product_id=MLB1106385924&amp;matt_product_partition_id=1469248455037&amp;matt_target_id=aud-930686866498:pla-1469248455037&amp;gclid=CjwKCAiA78aNBhAlEiwA7B76pznZgjGBuaS_l4YCTsH6nucOIEAqnDLNvwsMJYC9RelVe35RE_icNBoCodcQAvD_BwE" TargetMode="External"/><Relationship Id="rId5" Type="http://schemas.openxmlformats.org/officeDocument/2006/relationships/hyperlink" Target="https://produto.mercadolivre.com.br/MLB-2028203397-kit-c10-esticador-tipo-bobs-ctrava-p-cerca-arame-bufulo-_JM?matt_tool=73118705&amp;matt_word=&amp;matt_source=google&amp;matt_campaign_id=14302215555&amp;matt_ad_group_id=134553706748&amp;matt_match_type=&amp;matt_network=g&amp;matt_device=c&amp;matt_creative=539425529242&amp;matt_keyword=&amp;matt_ad_position=&amp;matt_ad_type=pla&amp;matt_merchant_id=136328190&amp;matt_product_id=MLB2028203397&amp;matt_product_partition_id=1408932717252&amp;matt_target_id=pla-1408932717252&amp;gclid=CjwKCAiA78aNBhAlEiwA7B76p2g4SFv6x2A5QDtfW-L2P6fuRXWyBunW-IKKBlHtLcL_Wjnzmn2lzxoCNOcQAvD_BwE" TargetMode="External"/><Relationship Id="rId4" Type="http://schemas.openxmlformats.org/officeDocument/2006/relationships/hyperlink" Target="https://produto.mercadolivre.com.br/MLB-2028171760-kit-c10-esticador-tipo-bobs-ctrava-p-cerca-arame-bufulo-_JM?matt_tool=30024720&amp;matt_word=&amp;matt_source=google&amp;matt_campaign_id=14302215585&amp;matt_ad_group_id=134553712988&amp;matt_match_type=&amp;matt_network=g&amp;matt_device=c&amp;matt_creative=539425529716&amp;matt_keyword=&amp;matt_ad_position=&amp;matt_ad_type=pla&amp;matt_merchant_id=136328190&amp;matt_product_id=MLB2028171760&amp;matt_product_partition_id=1402340495667&amp;matt_target_id=pla-1402340495667&amp;gclid=CjwKCAiA78aNBhAlEiwA7B76p6w8q1XXNXzY2tBC2kPaIUdaBUWoBA4sTf6vNCsIHrYxNe_ZGaLPDhoCTsUQAvD_BwE" TargetMode="External"/><Relationship Id="rId9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05496"/>
  </sheetPr>
  <dimension ref="B1:M86"/>
  <sheetViews>
    <sheetView showGridLines="0" tabSelected="1" view="pageBreakPreview" topLeftCell="B1" zoomScale="80" zoomScaleNormal="100" zoomScaleSheetLayoutView="80" workbookViewId="0">
      <selection activeCell="G8" sqref="G8:H8"/>
    </sheetView>
  </sheetViews>
  <sheetFormatPr defaultColWidth="9.1796875" defaultRowHeight="12.5"/>
  <cols>
    <col min="1" max="1" width="2.7265625" style="32" customWidth="1"/>
    <col min="2" max="2" width="15.7265625" style="32" customWidth="1"/>
    <col min="3" max="3" width="85.7265625" style="32" customWidth="1"/>
    <col min="4" max="4" width="12" style="32" bestFit="1" customWidth="1"/>
    <col min="5" max="5" width="10.54296875" style="32" bestFit="1" customWidth="1"/>
    <col min="6" max="6" width="15.26953125" style="32" bestFit="1" customWidth="1"/>
    <col min="7" max="8" width="14.81640625" style="40" bestFit="1" customWidth="1"/>
    <col min="9" max="10" width="18.81640625" style="32" bestFit="1" customWidth="1"/>
    <col min="11" max="11" width="2.7265625" style="32" customWidth="1"/>
    <col min="12" max="12" width="13.7265625" style="199" bestFit="1" customWidth="1"/>
    <col min="13" max="13" width="16.26953125" style="32" bestFit="1" customWidth="1"/>
    <col min="14" max="16384" width="9.1796875" style="32"/>
  </cols>
  <sheetData>
    <row r="1" spans="2:12" ht="10" customHeight="1"/>
    <row r="2" spans="2:12" ht="25" customHeight="1">
      <c r="B2" s="237" t="s">
        <v>0</v>
      </c>
      <c r="C2" s="238"/>
      <c r="D2" s="238"/>
      <c r="E2" s="238"/>
      <c r="F2" s="238"/>
      <c r="G2" s="238"/>
      <c r="H2" s="238"/>
      <c r="I2" s="238"/>
      <c r="J2" s="239"/>
    </row>
    <row r="3" spans="2:12" ht="25" customHeight="1">
      <c r="B3" s="240"/>
      <c r="C3" s="241"/>
      <c r="D3" s="241"/>
      <c r="E3" s="241"/>
      <c r="F3" s="241"/>
      <c r="G3" s="241"/>
      <c r="H3" s="241"/>
      <c r="I3" s="241"/>
      <c r="J3" s="242"/>
    </row>
    <row r="4" spans="2:12" ht="25" customHeight="1">
      <c r="B4" s="243"/>
      <c r="C4" s="244"/>
      <c r="D4" s="244"/>
      <c r="E4" s="244"/>
      <c r="F4" s="244"/>
      <c r="G4" s="244"/>
      <c r="H4" s="244"/>
      <c r="I4" s="244"/>
      <c r="J4" s="245"/>
    </row>
    <row r="5" spans="2:12" s="38" customFormat="1" ht="34.5" customHeight="1">
      <c r="B5" s="249" t="s">
        <v>473</v>
      </c>
      <c r="C5" s="249"/>
      <c r="D5" s="249"/>
      <c r="E5" s="250"/>
      <c r="F5" s="250"/>
      <c r="G5" s="250"/>
      <c r="H5" s="250"/>
      <c r="I5" s="250"/>
      <c r="J5" s="250"/>
      <c r="L5" s="200"/>
    </row>
    <row r="6" spans="2:12" ht="30" customHeight="1">
      <c r="B6" s="252" t="s">
        <v>474</v>
      </c>
      <c r="C6" s="252"/>
      <c r="D6" s="253"/>
      <c r="E6" s="261" t="s">
        <v>467</v>
      </c>
      <c r="F6" s="261"/>
      <c r="G6" s="261"/>
      <c r="H6" s="260" t="s">
        <v>466</v>
      </c>
      <c r="I6" s="260"/>
      <c r="J6" s="191">
        <f ca="1">J60</f>
        <v>21116078.610974494</v>
      </c>
    </row>
    <row r="7" spans="2:12" ht="15" customHeight="1">
      <c r="B7" s="252" t="s">
        <v>475</v>
      </c>
      <c r="C7" s="252"/>
      <c r="D7" s="252"/>
      <c r="E7" s="254" t="s">
        <v>1</v>
      </c>
      <c r="F7" s="255"/>
      <c r="G7" s="233" t="s">
        <v>2</v>
      </c>
      <c r="H7" s="234"/>
      <c r="I7" s="235" t="s">
        <v>3</v>
      </c>
      <c r="J7" s="227">
        <f t="array" aca="1" ref="J7" ca="1">INDIRECT(I7)</f>
        <v>0.31164839040630299</v>
      </c>
      <c r="K7" s="39"/>
    </row>
    <row r="8" spans="2:12" ht="15" customHeight="1">
      <c r="B8" s="252"/>
      <c r="C8" s="252"/>
      <c r="D8" s="252"/>
      <c r="E8" s="231" t="s">
        <v>4</v>
      </c>
      <c r="F8" s="232"/>
      <c r="G8" s="229" t="s">
        <v>550</v>
      </c>
      <c r="H8" s="230"/>
      <c r="I8" s="235"/>
      <c r="J8" s="227"/>
    </row>
    <row r="9" spans="2:12" ht="15" customHeight="1">
      <c r="B9" s="251" t="s">
        <v>534</v>
      </c>
      <c r="C9" s="251"/>
      <c r="D9" s="251"/>
      <c r="E9" s="258" t="s">
        <v>5</v>
      </c>
      <c r="F9" s="259"/>
      <c r="G9" s="256" t="s">
        <v>6</v>
      </c>
      <c r="H9" s="257"/>
      <c r="I9" s="236"/>
      <c r="J9" s="228"/>
    </row>
    <row r="10" spans="2:12" ht="15" customHeight="1">
      <c r="B10" s="226" t="s">
        <v>7</v>
      </c>
      <c r="C10" s="226" t="s">
        <v>8</v>
      </c>
      <c r="D10" s="226" t="s">
        <v>9</v>
      </c>
      <c r="E10" s="226" t="s">
        <v>10</v>
      </c>
      <c r="F10" s="226" t="s">
        <v>11</v>
      </c>
      <c r="G10" s="226" t="s">
        <v>12</v>
      </c>
      <c r="H10" s="226"/>
      <c r="I10" s="226" t="s">
        <v>13</v>
      </c>
      <c r="J10" s="226"/>
    </row>
    <row r="11" spans="2:12" ht="15" customHeight="1">
      <c r="B11" s="226"/>
      <c r="C11" s="226"/>
      <c r="D11" s="226"/>
      <c r="E11" s="226"/>
      <c r="F11" s="226"/>
      <c r="G11" s="121" t="s">
        <v>14</v>
      </c>
      <c r="H11" s="121" t="s">
        <v>15</v>
      </c>
      <c r="I11" s="122" t="s">
        <v>14</v>
      </c>
      <c r="J11" s="122" t="s">
        <v>15</v>
      </c>
    </row>
    <row r="12" spans="2:12" s="67" customFormat="1" ht="20.149999999999999" customHeight="1">
      <c r="B12" s="103">
        <v>1</v>
      </c>
      <c r="C12" s="104" t="s">
        <v>16</v>
      </c>
      <c r="D12" s="103"/>
      <c r="E12" s="103"/>
      <c r="F12" s="103"/>
      <c r="G12" s="103"/>
      <c r="H12" s="103"/>
      <c r="I12" s="105">
        <f>SUM(I13:I21)</f>
        <v>1053055.8599999999</v>
      </c>
      <c r="J12" s="105">
        <f ca="1">SUM(J13:J21)</f>
        <v>1381238.26</v>
      </c>
      <c r="L12" s="199"/>
    </row>
    <row r="13" spans="2:12" ht="20.149999999999999" customHeight="1">
      <c r="B13" s="106" t="s">
        <v>17</v>
      </c>
      <c r="C13" s="107" t="s">
        <v>18</v>
      </c>
      <c r="D13" s="106" t="str">
        <f>'Composições - CODEVASF'!A596</f>
        <v>S03.02.22</v>
      </c>
      <c r="E13" s="106" t="s">
        <v>19</v>
      </c>
      <c r="F13" s="214">
        <v>1</v>
      </c>
      <c r="G13" s="108">
        <f>VLOOKUP(D13,'Composições - CODEVASF'!$1:$1048576,10,0)</f>
        <v>16119.6</v>
      </c>
      <c r="H13" s="109">
        <f ca="1">ROUND(G13*(1+$J$7),2)</f>
        <v>21143.25</v>
      </c>
      <c r="I13" s="110">
        <f>G13*F13</f>
        <v>16119.6</v>
      </c>
      <c r="J13" s="110">
        <f ca="1">H13*F13</f>
        <v>21143.25</v>
      </c>
      <c r="L13" s="201"/>
    </row>
    <row r="14" spans="2:12" ht="20.149999999999999" customHeight="1">
      <c r="B14" s="111" t="s">
        <v>20</v>
      </c>
      <c r="C14" s="112" t="s">
        <v>21</v>
      </c>
      <c r="D14" s="111" t="str">
        <f>'Composições - CODEVASF'!A623</f>
        <v>S03.02.23</v>
      </c>
      <c r="E14" s="106" t="s">
        <v>19</v>
      </c>
      <c r="F14" s="213">
        <v>1</v>
      </c>
      <c r="G14" s="108">
        <f>VLOOKUP(D14,'Composições - CODEVASF'!$1:$1048576,10,0)</f>
        <v>16119.6</v>
      </c>
      <c r="H14" s="109">
        <f t="shared" ref="H14:H59" ca="1" si="0">ROUND(G14*(1+$J$7),2)</f>
        <v>21143.25</v>
      </c>
      <c r="I14" s="113">
        <f t="shared" ref="I14:I19" si="1">G14*F14</f>
        <v>16119.6</v>
      </c>
      <c r="J14" s="113">
        <f t="shared" ref="J14:J19" ca="1" si="2">H14*F14</f>
        <v>21143.25</v>
      </c>
      <c r="L14" s="201"/>
    </row>
    <row r="15" spans="2:12" ht="90" customHeight="1">
      <c r="B15" s="111" t="s">
        <v>22</v>
      </c>
      <c r="C15" s="114" t="s">
        <v>23</v>
      </c>
      <c r="D15" s="111" t="str">
        <f>SETOP!A11</f>
        <v>ED-16349</v>
      </c>
      <c r="E15" s="111" t="s">
        <v>24</v>
      </c>
      <c r="F15" s="213">
        <v>30</v>
      </c>
      <c r="G15" s="108">
        <f>VLOOKUP(D15,SETOP!$1:$1048576,7,0)</f>
        <v>772.55</v>
      </c>
      <c r="H15" s="109">
        <f t="shared" ca="1" si="0"/>
        <v>1013.31</v>
      </c>
      <c r="I15" s="113">
        <f>G15*F15</f>
        <v>23176.5</v>
      </c>
      <c r="J15" s="113">
        <f ca="1">H15*F15</f>
        <v>30399.3</v>
      </c>
      <c r="L15" s="201"/>
    </row>
    <row r="16" spans="2:12" ht="60" customHeight="1">
      <c r="B16" s="111" t="s">
        <v>25</v>
      </c>
      <c r="C16" s="115" t="s">
        <v>26</v>
      </c>
      <c r="D16" s="111" t="str">
        <f>SETOP!A15</f>
        <v>ED-16351</v>
      </c>
      <c r="E16" s="111" t="s">
        <v>24</v>
      </c>
      <c r="F16" s="213">
        <v>30</v>
      </c>
      <c r="G16" s="108">
        <f>VLOOKUP(D16,SETOP!$1:$1048576,7,0)</f>
        <v>567.29</v>
      </c>
      <c r="H16" s="109">
        <f t="shared" ca="1" si="0"/>
        <v>744.09</v>
      </c>
      <c r="I16" s="113">
        <f t="shared" si="1"/>
        <v>17018.699999999997</v>
      </c>
      <c r="J16" s="113">
        <f t="shared" ca="1" si="2"/>
        <v>22322.7</v>
      </c>
      <c r="L16" s="201"/>
    </row>
    <row r="17" spans="2:13" ht="20.149999999999999" customHeight="1">
      <c r="B17" s="111" t="s">
        <v>27</v>
      </c>
      <c r="C17" s="112" t="s">
        <v>28</v>
      </c>
      <c r="D17" s="111" t="str">
        <f>'Composições - CODEVASF'!A650</f>
        <v>S03.02.24</v>
      </c>
      <c r="E17" s="111" t="s">
        <v>29</v>
      </c>
      <c r="F17" s="213">
        <v>1</v>
      </c>
      <c r="G17" s="120">
        <f>VLOOKUP(D17,'Composições - CODEVASF'!$1:$1048576,10,0)</f>
        <v>377879.7</v>
      </c>
      <c r="H17" s="109">
        <f t="shared" ca="1" si="0"/>
        <v>495645.3</v>
      </c>
      <c r="I17" s="113">
        <f t="shared" si="1"/>
        <v>377879.7</v>
      </c>
      <c r="J17" s="113">
        <f t="shared" ca="1" si="2"/>
        <v>495645.3</v>
      </c>
      <c r="L17" s="201"/>
    </row>
    <row r="18" spans="2:13" ht="60" customHeight="1">
      <c r="B18" s="111" t="s">
        <v>30</v>
      </c>
      <c r="C18" s="116" t="s">
        <v>31</v>
      </c>
      <c r="D18" s="111" t="str">
        <f>SETOP!A19</f>
        <v>IIO-PLA-005</v>
      </c>
      <c r="E18" s="111" t="s">
        <v>29</v>
      </c>
      <c r="F18" s="213">
        <v>2</v>
      </c>
      <c r="G18" s="108">
        <f>VLOOKUP(D18,SETOP!$1:$1048576,7,0)</f>
        <v>1178.8800000000001</v>
      </c>
      <c r="H18" s="109">
        <f t="shared" ca="1" si="0"/>
        <v>1546.28</v>
      </c>
      <c r="I18" s="113">
        <f t="shared" si="1"/>
        <v>2357.7600000000002</v>
      </c>
      <c r="J18" s="113">
        <f t="shared" ca="1" si="2"/>
        <v>3092.56</v>
      </c>
      <c r="L18" s="201"/>
    </row>
    <row r="19" spans="2:13" ht="20.149999999999999" customHeight="1">
      <c r="B19" s="111" t="s">
        <v>32</v>
      </c>
      <c r="C19" s="112" t="s">
        <v>33</v>
      </c>
      <c r="D19" s="111" t="str">
        <f>SETOP!A23</f>
        <v>IIO-SAN-005</v>
      </c>
      <c r="E19" s="111" t="s">
        <v>24</v>
      </c>
      <c r="F19" s="213">
        <v>30</v>
      </c>
      <c r="G19" s="108">
        <f>VLOOKUP(D19,SETOP!$1:$1048576,7,0)</f>
        <v>524.74</v>
      </c>
      <c r="H19" s="109">
        <f t="shared" ca="1" si="0"/>
        <v>688.27</v>
      </c>
      <c r="I19" s="113">
        <f t="shared" si="1"/>
        <v>15742.2</v>
      </c>
      <c r="J19" s="113">
        <f t="shared" ca="1" si="2"/>
        <v>20648.099999999999</v>
      </c>
      <c r="L19" s="201"/>
    </row>
    <row r="20" spans="2:13" ht="30" customHeight="1">
      <c r="B20" s="111" t="s">
        <v>34</v>
      </c>
      <c r="C20" s="115" t="s">
        <v>35</v>
      </c>
      <c r="D20" s="111" t="str">
        <f>'Composições - CODEVASF'!A677</f>
        <v>S03.02.25</v>
      </c>
      <c r="E20" s="111" t="s">
        <v>36</v>
      </c>
      <c r="F20" s="213">
        <v>660</v>
      </c>
      <c r="G20" s="108">
        <f>VLOOKUP(D20,'Composições - CODEVASF'!$1:$1048576,10,0)</f>
        <v>486.93</v>
      </c>
      <c r="H20" s="109">
        <f t="shared" ca="1" si="0"/>
        <v>638.67999999999995</v>
      </c>
      <c r="I20" s="113">
        <f>G20*F20</f>
        <v>321373.8</v>
      </c>
      <c r="J20" s="113">
        <f ca="1">H20*F20</f>
        <v>421528.8</v>
      </c>
      <c r="L20" s="201"/>
    </row>
    <row r="21" spans="2:13" ht="30" customHeight="1">
      <c r="B21" s="111" t="s">
        <v>37</v>
      </c>
      <c r="C21" s="114" t="s">
        <v>38</v>
      </c>
      <c r="D21" s="111" t="str">
        <f>'Composições - CODEVASF'!A704</f>
        <v>S03.02.26</v>
      </c>
      <c r="E21" s="111" t="s">
        <v>24</v>
      </c>
      <c r="F21" s="213">
        <v>30</v>
      </c>
      <c r="G21" s="108">
        <f>VLOOKUP(D21,'Composições - CODEVASF'!$1:$1048576,10,0)</f>
        <v>8775.6</v>
      </c>
      <c r="H21" s="109">
        <f t="shared" ca="1" si="0"/>
        <v>11510.5</v>
      </c>
      <c r="I21" s="113">
        <f>G21*F21</f>
        <v>263268</v>
      </c>
      <c r="J21" s="113">
        <f ca="1">H21*F21</f>
        <v>345315</v>
      </c>
      <c r="L21" s="201"/>
    </row>
    <row r="22" spans="2:13" ht="20.149999999999999" customHeight="1">
      <c r="B22" s="117">
        <v>2</v>
      </c>
      <c r="C22" s="118" t="s">
        <v>39</v>
      </c>
      <c r="D22" s="117"/>
      <c r="E22" s="117"/>
      <c r="F22" s="117"/>
      <c r="G22" s="117"/>
      <c r="H22" s="117"/>
      <c r="I22" s="119">
        <f>SUM(I23:I59)</f>
        <v>15046463.964881759</v>
      </c>
      <c r="J22" s="105">
        <f ca="1">SUM(J23:J59)</f>
        <v>19734840.350974493</v>
      </c>
    </row>
    <row r="23" spans="2:13" s="39" customFormat="1" ht="30" customHeight="1">
      <c r="B23" s="188" t="s">
        <v>40</v>
      </c>
      <c r="C23" s="116" t="s">
        <v>43</v>
      </c>
      <c r="D23" s="111" t="str">
        <f>'Composições - CODEVASF'!A35</f>
        <v>S03.02.02</v>
      </c>
      <c r="E23" s="111" t="s">
        <v>29</v>
      </c>
      <c r="F23" s="215">
        <f>'[1]2.0'!$I$11</f>
        <v>949</v>
      </c>
      <c r="G23" s="108">
        <f>VLOOKUP(D23,'Composições - CODEVASF'!$1:$1048576,10,0)</f>
        <v>433.68</v>
      </c>
      <c r="H23" s="109">
        <f t="shared" ca="1" si="0"/>
        <v>568.84</v>
      </c>
      <c r="I23" s="108">
        <f>G23*F23</f>
        <v>411562.32</v>
      </c>
      <c r="J23" s="108">
        <f t="shared" ref="J23:J40" ca="1" si="3">H23*F23</f>
        <v>539829.16</v>
      </c>
      <c r="L23" s="202"/>
      <c r="M23" s="224"/>
    </row>
    <row r="24" spans="2:13" s="39" customFormat="1" ht="30" customHeight="1">
      <c r="B24" s="188" t="s">
        <v>42</v>
      </c>
      <c r="C24" s="183" t="s">
        <v>47</v>
      </c>
      <c r="D24" s="184" t="str">
        <f>'Composições - CODEVASF'!A89</f>
        <v>S03.02.04</v>
      </c>
      <c r="E24" s="184" t="s">
        <v>29</v>
      </c>
      <c r="F24" s="215">
        <f>'[1]2.0'!$I$18</f>
        <v>71</v>
      </c>
      <c r="G24" s="120">
        <f>VLOOKUP(D24,'Composições - CODEVASF'!$1:$1048576,10,0)</f>
        <v>199.78</v>
      </c>
      <c r="H24" s="109">
        <f t="shared" ca="1" si="0"/>
        <v>262.04000000000002</v>
      </c>
      <c r="I24" s="120">
        <f t="shared" ref="I24:I33" si="4">G24*F24</f>
        <v>14184.38</v>
      </c>
      <c r="J24" s="120">
        <f t="shared" ca="1" si="3"/>
        <v>18604.84</v>
      </c>
      <c r="L24" s="202"/>
      <c r="M24" s="225"/>
    </row>
    <row r="25" spans="2:13" s="39" customFormat="1" ht="20.149999999999999" customHeight="1">
      <c r="B25" s="188" t="s">
        <v>44</v>
      </c>
      <c r="C25" s="116" t="s">
        <v>50</v>
      </c>
      <c r="D25" s="111" t="str">
        <f>'Composições - CODEVASF'!A116</f>
        <v>S03.02.05</v>
      </c>
      <c r="E25" s="111" t="s">
        <v>29</v>
      </c>
      <c r="F25" s="215">
        <f>'[1]2.0'!$I$25</f>
        <v>466</v>
      </c>
      <c r="G25" s="108">
        <f>VLOOKUP(D25,'Composições - CODEVASF'!$1:$1048576,10,0)</f>
        <v>17.740000000000002</v>
      </c>
      <c r="H25" s="109">
        <f t="shared" ca="1" si="0"/>
        <v>23.27</v>
      </c>
      <c r="I25" s="120">
        <f t="shared" si="4"/>
        <v>8266.84</v>
      </c>
      <c r="J25" s="120">
        <f t="shared" ca="1" si="3"/>
        <v>10843.82</v>
      </c>
      <c r="L25" s="202"/>
    </row>
    <row r="26" spans="2:13" s="39" customFormat="1" ht="20.149999999999999" customHeight="1">
      <c r="B26" s="188" t="s">
        <v>46</v>
      </c>
      <c r="C26" s="116" t="s">
        <v>52</v>
      </c>
      <c r="D26" s="111" t="str">
        <f>'Composições - CODEVASF'!A143</f>
        <v>S03.02.06</v>
      </c>
      <c r="E26" s="111" t="s">
        <v>29</v>
      </c>
      <c r="F26" s="215">
        <f>'[1]2.0'!$I$32</f>
        <v>62</v>
      </c>
      <c r="G26" s="108">
        <f>VLOOKUP(D26,'Composições - CODEVASF'!$1:$1048576,10,0)</f>
        <v>902.70999999999992</v>
      </c>
      <c r="H26" s="109">
        <f t="shared" ca="1" si="0"/>
        <v>1184.04</v>
      </c>
      <c r="I26" s="120">
        <f>G26*F26</f>
        <v>55968.02</v>
      </c>
      <c r="J26" s="120">
        <f t="shared" ca="1" si="3"/>
        <v>73410.48</v>
      </c>
      <c r="L26" s="202"/>
    </row>
    <row r="27" spans="2:13" s="39" customFormat="1" ht="20.149999999999999" customHeight="1">
      <c r="B27" s="188" t="s">
        <v>49</v>
      </c>
      <c r="C27" s="112" t="s">
        <v>456</v>
      </c>
      <c r="D27" s="111" t="str">
        <f>'Composições - CODEVASF'!A170</f>
        <v>S03.02.07</v>
      </c>
      <c r="E27" s="111" t="s">
        <v>55</v>
      </c>
      <c r="F27" s="215">
        <f>'[1]2.0'!$I$39</f>
        <v>164.964</v>
      </c>
      <c r="G27" s="108">
        <f>VLOOKUP(D27,'Composições - CODEVASF'!$1:$1048576,10,0)</f>
        <v>1282.4199999999998</v>
      </c>
      <c r="H27" s="109">
        <f t="shared" ca="1" si="0"/>
        <v>1682.08</v>
      </c>
      <c r="I27" s="120">
        <f>G27*F27</f>
        <v>211553.13287999996</v>
      </c>
      <c r="J27" s="120">
        <f t="shared" ca="1" si="3"/>
        <v>277482.64512</v>
      </c>
      <c r="L27" s="202"/>
    </row>
    <row r="28" spans="2:13" ht="20.149999999999999" customHeight="1">
      <c r="B28" s="188" t="s">
        <v>51</v>
      </c>
      <c r="C28" s="112" t="s">
        <v>57</v>
      </c>
      <c r="D28" s="154" t="str">
        <f>'Composições - CODEVASF'!A200</f>
        <v>S03.02.08</v>
      </c>
      <c r="E28" s="154" t="s">
        <v>55</v>
      </c>
      <c r="F28" s="215">
        <f>'[1]2.0'!$I$46</f>
        <v>329.05700000000002</v>
      </c>
      <c r="G28" s="108">
        <f>VLOOKUP(D28,'Composições - CODEVASF'!$1:$1048576,10,0)</f>
        <v>60.949999999999996</v>
      </c>
      <c r="H28" s="109">
        <f t="shared" ca="1" si="0"/>
        <v>79.94</v>
      </c>
      <c r="I28" s="120">
        <f t="shared" si="4"/>
        <v>20056.024150000001</v>
      </c>
      <c r="J28" s="120">
        <f t="shared" ca="1" si="3"/>
        <v>26304.816579999999</v>
      </c>
    </row>
    <row r="29" spans="2:13" ht="30" customHeight="1">
      <c r="B29" s="188" t="s">
        <v>53</v>
      </c>
      <c r="C29" s="183" t="s">
        <v>59</v>
      </c>
      <c r="D29" s="184" t="str">
        <f>'Composições - CODEVASF'!A227</f>
        <v>S03.02.09</v>
      </c>
      <c r="E29" s="190" t="s">
        <v>55</v>
      </c>
      <c r="F29" s="215">
        <f>'[1]2.0'!$I$53</f>
        <v>329.05700000000002</v>
      </c>
      <c r="G29" s="108">
        <f>VLOOKUP(D29,'Composições - CODEVASF'!$1:$1048576,10,0)</f>
        <v>44.03</v>
      </c>
      <c r="H29" s="109">
        <f t="shared" ca="1" si="0"/>
        <v>57.75</v>
      </c>
      <c r="I29" s="120">
        <f t="shared" si="4"/>
        <v>14488.379710000001</v>
      </c>
      <c r="J29" s="120">
        <f t="shared" ca="1" si="3"/>
        <v>19003.04175</v>
      </c>
    </row>
    <row r="30" spans="2:13" ht="20.149999999999999" customHeight="1">
      <c r="B30" s="188" t="s">
        <v>56</v>
      </c>
      <c r="C30" s="112" t="s">
        <v>61</v>
      </c>
      <c r="D30" s="111" t="str">
        <f>'Composições - CODEVASF'!A254</f>
        <v>S03.02.10</v>
      </c>
      <c r="E30" s="111" t="s">
        <v>62</v>
      </c>
      <c r="F30" s="215">
        <f>'[1]2.0'!$I$60</f>
        <v>329057</v>
      </c>
      <c r="G30" s="108">
        <f>VLOOKUP(D30,'Composições - CODEVASF'!$1:$1048576,10,0)</f>
        <v>18.53</v>
      </c>
      <c r="H30" s="109">
        <f t="shared" ca="1" si="0"/>
        <v>24.3</v>
      </c>
      <c r="I30" s="120">
        <f t="shared" si="4"/>
        <v>6097426.21</v>
      </c>
      <c r="J30" s="120">
        <f t="shared" ca="1" si="3"/>
        <v>7996085.1000000006</v>
      </c>
    </row>
    <row r="31" spans="2:13" ht="20.149999999999999" customHeight="1">
      <c r="B31" s="188" t="s">
        <v>58</v>
      </c>
      <c r="C31" s="112" t="s">
        <v>64</v>
      </c>
      <c r="D31" s="111" t="str">
        <f>'Composições - CODEVASF'!A285</f>
        <v>S03.02.11</v>
      </c>
      <c r="E31" s="111" t="s">
        <v>65</v>
      </c>
      <c r="F31" s="215">
        <f>'[1]2.0'!$I$67</f>
        <v>4761.03</v>
      </c>
      <c r="G31" s="108">
        <f>VLOOKUP(D31,'Composições - CODEVASF'!$1:$1048576,10,0)</f>
        <v>1109.46</v>
      </c>
      <c r="H31" s="109">
        <f t="shared" ca="1" si="0"/>
        <v>1455.22</v>
      </c>
      <c r="I31" s="120">
        <f t="shared" si="4"/>
        <v>5282172.3437999999</v>
      </c>
      <c r="J31" s="120">
        <f t="shared" ca="1" si="3"/>
        <v>6928346.0765999993</v>
      </c>
    </row>
    <row r="32" spans="2:13" ht="30" customHeight="1">
      <c r="B32" s="188" t="s">
        <v>60</v>
      </c>
      <c r="C32" s="116" t="s">
        <v>67</v>
      </c>
      <c r="D32" s="111" t="str">
        <f>'Composições - CODEVASF'!A314</f>
        <v>S03.02.12</v>
      </c>
      <c r="E32" s="186" t="s">
        <v>48</v>
      </c>
      <c r="F32" s="215">
        <f>'[1]2.0'!$I$74</f>
        <v>1001.966</v>
      </c>
      <c r="G32" s="108">
        <f>VLOOKUP(D32,'Composições - CODEVASF'!$1:$1048576,10,0)</f>
        <v>3.02</v>
      </c>
      <c r="H32" s="109">
        <f t="shared" ca="1" si="0"/>
        <v>3.96</v>
      </c>
      <c r="I32" s="120">
        <f t="shared" si="4"/>
        <v>3025.93732</v>
      </c>
      <c r="J32" s="120">
        <f t="shared" ca="1" si="3"/>
        <v>3967.7853599999999</v>
      </c>
    </row>
    <row r="33" spans="2:12" ht="20.149999999999999" customHeight="1">
      <c r="B33" s="188" t="s">
        <v>63</v>
      </c>
      <c r="C33" s="112" t="s">
        <v>69</v>
      </c>
      <c r="D33" s="111" t="str">
        <f>'Composições - CODEVASF'!A341</f>
        <v>S03.02.13</v>
      </c>
      <c r="E33" s="111" t="s">
        <v>48</v>
      </c>
      <c r="F33" s="215">
        <f>'[1]2.0'!$I$81</f>
        <v>2188.02</v>
      </c>
      <c r="G33" s="108">
        <f>VLOOKUP(D33,'Composições - CODEVASF'!$1:$1048576,10,0)</f>
        <v>19.330000000000002</v>
      </c>
      <c r="H33" s="109">
        <f t="shared" ca="1" si="0"/>
        <v>25.35</v>
      </c>
      <c r="I33" s="120">
        <f t="shared" si="4"/>
        <v>42294.426600000006</v>
      </c>
      <c r="J33" s="120">
        <f t="shared" ca="1" si="3"/>
        <v>55466.307000000001</v>
      </c>
    </row>
    <row r="34" spans="2:12" s="187" customFormat="1" ht="30" customHeight="1">
      <c r="B34" s="188" t="s">
        <v>66</v>
      </c>
      <c r="C34" s="183" t="s">
        <v>461</v>
      </c>
      <c r="D34" s="184" t="str">
        <f>'Composições - CODEVASF'!A758</f>
        <v>S03.02.28</v>
      </c>
      <c r="E34" s="184" t="s">
        <v>286</v>
      </c>
      <c r="F34" s="215">
        <f>'[1]2.0'!$I$88</f>
        <v>371963.4</v>
      </c>
      <c r="G34" s="108">
        <f>VLOOKUP(D34,'Composições - CODEVASF'!$1:$1048576,10,0)</f>
        <v>1.69</v>
      </c>
      <c r="H34" s="109">
        <f t="shared" ca="1" si="0"/>
        <v>2.2200000000000002</v>
      </c>
      <c r="I34" s="120">
        <f>G34*F34</f>
        <v>628618.14600000007</v>
      </c>
      <c r="J34" s="120">
        <f t="shared" ca="1" si="3"/>
        <v>825758.74800000014</v>
      </c>
      <c r="L34" s="203"/>
    </row>
    <row r="35" spans="2:12" s="187" customFormat="1" ht="20.149999999999999" customHeight="1">
      <c r="B35" s="188" t="s">
        <v>68</v>
      </c>
      <c r="C35" s="183" t="s">
        <v>462</v>
      </c>
      <c r="D35" s="184" t="str">
        <f>'Composições - CODEVASF'!A785</f>
        <v>S03.02.29</v>
      </c>
      <c r="E35" s="184" t="s">
        <v>286</v>
      </c>
      <c r="F35" s="215">
        <f>'[1]2.0'!$I$95</f>
        <v>175041.59999999998</v>
      </c>
      <c r="G35" s="108">
        <f>VLOOKUP(D35,'Composições - CODEVASF'!$1:$1048576,10,0)</f>
        <v>1.98</v>
      </c>
      <c r="H35" s="109">
        <f t="shared" ca="1" si="0"/>
        <v>2.6</v>
      </c>
      <c r="I35" s="120">
        <f>G35*F35</f>
        <v>346582.36799999996</v>
      </c>
      <c r="J35" s="120">
        <f t="shared" ref="J35" ca="1" si="5">H35*F35</f>
        <v>455108.16</v>
      </c>
      <c r="L35" s="203"/>
    </row>
    <row r="36" spans="2:12" ht="20.149999999999999" customHeight="1">
      <c r="B36" s="188" t="s">
        <v>70</v>
      </c>
      <c r="C36" s="116" t="s">
        <v>72</v>
      </c>
      <c r="D36" s="111" t="str">
        <f>'Composições - CODEVASF'!A369</f>
        <v>S03.02.14</v>
      </c>
      <c r="E36" s="111" t="s">
        <v>62</v>
      </c>
      <c r="F36" s="215">
        <f>'[1]2.0'!$I$102</f>
        <v>104.21</v>
      </c>
      <c r="G36" s="108">
        <f>VLOOKUP(D36,'Composições - CODEVASF'!$1:$1048576,10,0)</f>
        <v>55.29</v>
      </c>
      <c r="H36" s="109">
        <f t="shared" ca="1" si="0"/>
        <v>72.52</v>
      </c>
      <c r="I36" s="120">
        <f t="shared" ref="I36:I40" si="6">G36*F36</f>
        <v>5761.7708999999995</v>
      </c>
      <c r="J36" s="120">
        <f t="shared" ca="1" si="3"/>
        <v>7557.3091999999988</v>
      </c>
    </row>
    <row r="37" spans="2:12" ht="20.149999999999999" customHeight="1">
      <c r="B37" s="188" t="s">
        <v>71</v>
      </c>
      <c r="C37" s="116" t="s">
        <v>74</v>
      </c>
      <c r="D37" s="111" t="str">
        <f>'Composições - CODEVASF'!A397</f>
        <v>S03.02.15</v>
      </c>
      <c r="E37" s="111" t="s">
        <v>62</v>
      </c>
      <c r="F37" s="215">
        <f>'[1]2.0'!$I$109</f>
        <v>147.87</v>
      </c>
      <c r="G37" s="108">
        <f>VLOOKUP(D37,'Composições - CODEVASF'!$1:$1048576,10,0)</f>
        <v>37.950000000000003</v>
      </c>
      <c r="H37" s="109">
        <f t="shared" ca="1" si="0"/>
        <v>49.78</v>
      </c>
      <c r="I37" s="120">
        <f t="shared" si="6"/>
        <v>5611.6665000000003</v>
      </c>
      <c r="J37" s="120">
        <f t="shared" ca="1" si="3"/>
        <v>7360.9686000000002</v>
      </c>
    </row>
    <row r="38" spans="2:12" ht="20.149999999999999" customHeight="1">
      <c r="B38" s="188" t="s">
        <v>73</v>
      </c>
      <c r="C38" s="116" t="s">
        <v>76</v>
      </c>
      <c r="D38" s="111" t="str">
        <f>'Composições - CODEVASF'!A426</f>
        <v>S03.02.16</v>
      </c>
      <c r="E38" s="111" t="s">
        <v>62</v>
      </c>
      <c r="F38" s="215">
        <f>'[1]2.0'!$I$116</f>
        <v>736.08</v>
      </c>
      <c r="G38" s="108">
        <f>VLOOKUP(D38,'Composições - CODEVASF'!$1:$1048576,10,0)</f>
        <v>83.54</v>
      </c>
      <c r="H38" s="109">
        <f t="shared" ca="1" si="0"/>
        <v>109.58</v>
      </c>
      <c r="I38" s="120">
        <f t="shared" si="6"/>
        <v>61492.123200000009</v>
      </c>
      <c r="J38" s="120">
        <f t="shared" ca="1" si="3"/>
        <v>80659.646399999998</v>
      </c>
    </row>
    <row r="39" spans="2:12" ht="45" customHeight="1">
      <c r="B39" s="188" t="s">
        <v>75</v>
      </c>
      <c r="C39" s="183" t="s">
        <v>78</v>
      </c>
      <c r="D39" s="184" t="str">
        <f>'Composições - CODEVASF'!A457</f>
        <v>S03.02.17</v>
      </c>
      <c r="E39" s="184" t="s">
        <v>29</v>
      </c>
      <c r="F39" s="215">
        <f>'[1]2.0'!$I$123</f>
        <v>13</v>
      </c>
      <c r="G39" s="108">
        <f>VLOOKUP(D39,'Composições - CODEVASF'!$1:$1048576,10,0)</f>
        <v>183.88000000000002</v>
      </c>
      <c r="H39" s="109">
        <f t="shared" ca="1" si="0"/>
        <v>241.19</v>
      </c>
      <c r="I39" s="120">
        <f t="shared" si="6"/>
        <v>2390.4400000000005</v>
      </c>
      <c r="J39" s="120">
        <f t="shared" ca="1" si="3"/>
        <v>3135.47</v>
      </c>
    </row>
    <row r="40" spans="2:12" ht="30" customHeight="1">
      <c r="B40" s="188" t="s">
        <v>77</v>
      </c>
      <c r="C40" s="183" t="s">
        <v>80</v>
      </c>
      <c r="D40" s="184" t="str">
        <f>'Composições - CODEVASF'!A484</f>
        <v>S03.02.18</v>
      </c>
      <c r="E40" s="184" t="s">
        <v>62</v>
      </c>
      <c r="F40" s="215">
        <f>'[1]2.0'!$I$130</f>
        <v>31.2</v>
      </c>
      <c r="G40" s="108">
        <f>VLOOKUP(D40,'Composições - CODEVASF'!$1:$1048576,10,0)</f>
        <v>926.92000000000007</v>
      </c>
      <c r="H40" s="109">
        <f t="shared" ca="1" si="0"/>
        <v>1215.79</v>
      </c>
      <c r="I40" s="120">
        <f t="shared" si="6"/>
        <v>28919.904000000002</v>
      </c>
      <c r="J40" s="120">
        <f t="shared" ca="1" si="3"/>
        <v>37932.648000000001</v>
      </c>
    </row>
    <row r="41" spans="2:12" ht="30" customHeight="1">
      <c r="B41" s="188" t="s">
        <v>79</v>
      </c>
      <c r="C41" s="183" t="s">
        <v>84</v>
      </c>
      <c r="D41" s="184">
        <f>SINAPI!A10</f>
        <v>92743</v>
      </c>
      <c r="E41" s="184" t="s">
        <v>48</v>
      </c>
      <c r="F41" s="215">
        <f>'[1]2.0'!$I$137</f>
        <v>116.235</v>
      </c>
      <c r="G41" s="120">
        <f>VLOOKUP(D41,SINAPI!$1:$1048576,7,0)</f>
        <v>570.6</v>
      </c>
      <c r="H41" s="109">
        <f t="shared" ca="1" si="0"/>
        <v>748.43</v>
      </c>
      <c r="I41" s="120">
        <f t="shared" ref="I41:I59" si="7">G41*F41</f>
        <v>66323.691000000006</v>
      </c>
      <c r="J41" s="120">
        <f t="shared" ref="J41:J59" ca="1" si="8">H41*F41</f>
        <v>86993.761050000001</v>
      </c>
    </row>
    <row r="42" spans="2:12" ht="30" customHeight="1">
      <c r="B42" s="188" t="s">
        <v>81</v>
      </c>
      <c r="C42" s="183" t="s">
        <v>86</v>
      </c>
      <c r="D42" s="184">
        <f>SICRO!A11</f>
        <v>5914389</v>
      </c>
      <c r="E42" s="184" t="s">
        <v>87</v>
      </c>
      <c r="F42" s="215">
        <f>'[1]2.0'!$I$144</f>
        <v>35567.910000000003</v>
      </c>
      <c r="G42" s="120">
        <f>VLOOKUP(D42,SICRO!$1:$1048576,6,0)</f>
        <v>0.59</v>
      </c>
      <c r="H42" s="109">
        <f t="shared" ca="1" si="0"/>
        <v>0.77</v>
      </c>
      <c r="I42" s="120">
        <f t="shared" si="7"/>
        <v>20985.066900000002</v>
      </c>
      <c r="J42" s="120">
        <f t="shared" ca="1" si="8"/>
        <v>27387.290700000005</v>
      </c>
    </row>
    <row r="43" spans="2:12" ht="30" customHeight="1">
      <c r="B43" s="188" t="s">
        <v>83</v>
      </c>
      <c r="C43" s="183" t="s">
        <v>89</v>
      </c>
      <c r="D43" s="184">
        <f>SICRO!A15</f>
        <v>5914359</v>
      </c>
      <c r="E43" s="184" t="s">
        <v>87</v>
      </c>
      <c r="F43" s="215">
        <f>'[1]2.0'!$I$151</f>
        <v>16737.84</v>
      </c>
      <c r="G43" s="120">
        <f>VLOOKUP(D43,SICRO!$1:$1048576,6,0)</f>
        <v>0.91</v>
      </c>
      <c r="H43" s="109">
        <f t="shared" ca="1" si="0"/>
        <v>1.19</v>
      </c>
      <c r="I43" s="120">
        <f t="shared" si="7"/>
        <v>15231.4344</v>
      </c>
      <c r="J43" s="120">
        <f t="shared" ca="1" si="8"/>
        <v>19918.029599999998</v>
      </c>
    </row>
    <row r="44" spans="2:12" ht="20.149999999999999" customHeight="1">
      <c r="B44" s="188" t="s">
        <v>85</v>
      </c>
      <c r="C44" s="183" t="s">
        <v>91</v>
      </c>
      <c r="D44" s="184">
        <f>SICRO!A19</f>
        <v>5915407</v>
      </c>
      <c r="E44" s="184" t="s">
        <v>92</v>
      </c>
      <c r="F44" s="215">
        <f>'[1]2.0'!$I$158</f>
        <v>209.22300000000001</v>
      </c>
      <c r="G44" s="120">
        <f>VLOOKUP(D44,SICRO!$1:$1048576,6,0)</f>
        <v>2.02</v>
      </c>
      <c r="H44" s="109">
        <f t="shared" ca="1" si="0"/>
        <v>2.65</v>
      </c>
      <c r="I44" s="120">
        <f t="shared" si="7"/>
        <v>422.63046000000003</v>
      </c>
      <c r="J44" s="120">
        <f t="shared" ca="1" si="8"/>
        <v>554.44095000000004</v>
      </c>
    </row>
    <row r="45" spans="2:12" ht="20.149999999999999" customHeight="1">
      <c r="B45" s="188" t="s">
        <v>88</v>
      </c>
      <c r="C45" s="183" t="s">
        <v>94</v>
      </c>
      <c r="D45" s="184">
        <f>SICRO!A23</f>
        <v>1513945</v>
      </c>
      <c r="E45" s="184" t="s">
        <v>65</v>
      </c>
      <c r="F45" s="215">
        <f>'[1]2.0'!$I$165</f>
        <v>314.70000000000005</v>
      </c>
      <c r="G45" s="108">
        <f>VLOOKUP(D45,SICRO!$1:$1048576,6,0)</f>
        <v>70.83</v>
      </c>
      <c r="H45" s="109">
        <f t="shared" ca="1" si="0"/>
        <v>92.9</v>
      </c>
      <c r="I45" s="120">
        <f t="shared" si="7"/>
        <v>22290.201000000001</v>
      </c>
      <c r="J45" s="120">
        <f t="shared" ca="1" si="8"/>
        <v>29235.630000000005</v>
      </c>
    </row>
    <row r="46" spans="2:12" ht="20.149999999999999" customHeight="1">
      <c r="B46" s="188" t="s">
        <v>90</v>
      </c>
      <c r="C46" s="183" t="s">
        <v>457</v>
      </c>
      <c r="D46" s="184" t="str">
        <f>'Composições - CODEVASF'!A569</f>
        <v>S03.02.21</v>
      </c>
      <c r="E46" s="184" t="s">
        <v>65</v>
      </c>
      <c r="F46" s="215">
        <f>'[1]2.0'!$I$172</f>
        <v>6954.09</v>
      </c>
      <c r="G46" s="108">
        <f>VLOOKUP(D46,'Composições - CODEVASF'!$1:$1048576,10,0)</f>
        <v>9.48</v>
      </c>
      <c r="H46" s="109">
        <f t="shared" ca="1" si="0"/>
        <v>12.43</v>
      </c>
      <c r="I46" s="120">
        <f t="shared" si="7"/>
        <v>65924.773200000011</v>
      </c>
      <c r="J46" s="120">
        <f t="shared" ca="1" si="8"/>
        <v>86439.338699999993</v>
      </c>
    </row>
    <row r="47" spans="2:12" ht="20.149999999999999" customHeight="1">
      <c r="B47" s="188" t="s">
        <v>93</v>
      </c>
      <c r="C47" s="185" t="s">
        <v>100</v>
      </c>
      <c r="D47" s="184" t="str">
        <f>SETOP!A31</f>
        <v>RO-40114</v>
      </c>
      <c r="E47" s="184" t="s">
        <v>65</v>
      </c>
      <c r="F47" s="215">
        <f>'[1]2.0'!$I$179</f>
        <v>3535.8</v>
      </c>
      <c r="G47" s="108">
        <f>VLOOKUP(D47,SETOP!$1:$1048576,5,0)</f>
        <v>0.11</v>
      </c>
      <c r="H47" s="109">
        <f t="shared" ca="1" si="0"/>
        <v>0.14000000000000001</v>
      </c>
      <c r="I47" s="120">
        <f t="shared" si="7"/>
        <v>388.93800000000005</v>
      </c>
      <c r="J47" s="120">
        <f t="shared" ca="1" si="8"/>
        <v>495.01200000000006</v>
      </c>
    </row>
    <row r="48" spans="2:12" ht="30" customHeight="1">
      <c r="B48" s="188" t="s">
        <v>95</v>
      </c>
      <c r="C48" s="185" t="s">
        <v>102</v>
      </c>
      <c r="D48" s="184" t="str">
        <f>SETOP!A35</f>
        <v>RO-40149</v>
      </c>
      <c r="E48" s="184" t="s">
        <v>48</v>
      </c>
      <c r="F48" s="215">
        <f>'[1]2.0'!$I$186</f>
        <v>111165.49236289998</v>
      </c>
      <c r="G48" s="108">
        <f>VLOOKUP(D48,SETOP!$1:$1048576,5,0)</f>
        <v>4.57</v>
      </c>
      <c r="H48" s="109">
        <f t="shared" ca="1" si="0"/>
        <v>5.99</v>
      </c>
      <c r="I48" s="120">
        <f t="shared" si="7"/>
        <v>508026.30009845295</v>
      </c>
      <c r="J48" s="120">
        <f t="shared" ca="1" si="8"/>
        <v>665881.29925377097</v>
      </c>
    </row>
    <row r="49" spans="2:12" ht="20.149999999999999" customHeight="1">
      <c r="B49" s="188" t="s">
        <v>97</v>
      </c>
      <c r="C49" s="185" t="s">
        <v>104</v>
      </c>
      <c r="D49" s="184" t="str">
        <f>SETOP!A39</f>
        <v>RO-40211</v>
      </c>
      <c r="E49" s="184" t="s">
        <v>48</v>
      </c>
      <c r="F49" s="215">
        <f>'[1]2.0'!$I$193</f>
        <v>0.3</v>
      </c>
      <c r="G49" s="108">
        <f>VLOOKUP(D49,SETOP!$1:$1048576,5,0)</f>
        <v>50.51</v>
      </c>
      <c r="H49" s="109">
        <f t="shared" ca="1" si="0"/>
        <v>66.25</v>
      </c>
      <c r="I49" s="120">
        <f t="shared" si="7"/>
        <v>15.152999999999999</v>
      </c>
      <c r="J49" s="120">
        <f t="shared" ca="1" si="8"/>
        <v>19.875</v>
      </c>
    </row>
    <row r="50" spans="2:12" ht="20.149999999999999" customHeight="1">
      <c r="B50" s="188" t="s">
        <v>99</v>
      </c>
      <c r="C50" s="185" t="s">
        <v>108</v>
      </c>
      <c r="D50" s="184" t="str">
        <f>SETOP!A47</f>
        <v>RO-40234</v>
      </c>
      <c r="E50" s="184" t="s">
        <v>48</v>
      </c>
      <c r="F50" s="215">
        <f>'[1]2.0'!$I$200</f>
        <v>0.3</v>
      </c>
      <c r="G50" s="108">
        <f>VLOOKUP(D50,SETOP!$1:$1048576,5,0)</f>
        <v>28.94</v>
      </c>
      <c r="H50" s="109">
        <f t="shared" ca="1" si="0"/>
        <v>37.96</v>
      </c>
      <c r="I50" s="120">
        <f t="shared" si="7"/>
        <v>8.6820000000000004</v>
      </c>
      <c r="J50" s="120">
        <f t="shared" ca="1" si="8"/>
        <v>11.388</v>
      </c>
    </row>
    <row r="51" spans="2:12" s="187" customFormat="1" ht="20.149999999999999" customHeight="1">
      <c r="B51" s="188" t="s">
        <v>101</v>
      </c>
      <c r="C51" s="185" t="s">
        <v>452</v>
      </c>
      <c r="D51" s="184" t="s">
        <v>453</v>
      </c>
      <c r="E51" s="184" t="s">
        <v>48</v>
      </c>
      <c r="F51" s="215">
        <f>'[1]2.0'!$I$207</f>
        <v>111165.49236289998</v>
      </c>
      <c r="G51" s="120">
        <v>0.2</v>
      </c>
      <c r="H51" s="109">
        <f t="shared" ca="1" si="0"/>
        <v>0.26</v>
      </c>
      <c r="I51" s="120">
        <f t="shared" si="7"/>
        <v>22233.098472579997</v>
      </c>
      <c r="J51" s="120">
        <f t="shared" ca="1" si="8"/>
        <v>28903.028014353997</v>
      </c>
      <c r="L51" s="203"/>
    </row>
    <row r="52" spans="2:12" ht="20.149999999999999" customHeight="1">
      <c r="B52" s="188" t="s">
        <v>103</v>
      </c>
      <c r="C52" s="185" t="s">
        <v>112</v>
      </c>
      <c r="D52" s="184" t="str">
        <f>SETOP!A55</f>
        <v>RO-40239</v>
      </c>
      <c r="E52" s="184" t="s">
        <v>65</v>
      </c>
      <c r="F52" s="215">
        <f>'[1]2.0'!$I$214</f>
        <v>0.3</v>
      </c>
      <c r="G52" s="108">
        <f>VLOOKUP(D52,SETOP!$1:$1048576,5,0)</f>
        <v>3.18</v>
      </c>
      <c r="H52" s="109">
        <f t="shared" ca="1" si="0"/>
        <v>4.17</v>
      </c>
      <c r="I52" s="120">
        <f t="shared" si="7"/>
        <v>0.95399999999999996</v>
      </c>
      <c r="J52" s="120">
        <f t="shared" ca="1" si="8"/>
        <v>1.2509999999999999</v>
      </c>
    </row>
    <row r="53" spans="2:12" ht="20.149999999999999" customHeight="1">
      <c r="B53" s="188" t="s">
        <v>105</v>
      </c>
      <c r="C53" s="185" t="s">
        <v>114</v>
      </c>
      <c r="D53" s="184" t="str">
        <f>SETOP!A63</f>
        <v>RO-41292</v>
      </c>
      <c r="E53" s="184" t="s">
        <v>115</v>
      </c>
      <c r="F53" s="215">
        <f>'[1]2.0'!$I$221</f>
        <v>284.34524879999998</v>
      </c>
      <c r="G53" s="108">
        <f>VLOOKUP(D53,SETOP!$1:$1048576,5,0)</f>
        <v>1586.71</v>
      </c>
      <c r="H53" s="109">
        <f t="shared" ca="1" si="0"/>
        <v>2081.21</v>
      </c>
      <c r="I53" s="120">
        <f t="shared" si="7"/>
        <v>451173.44972344796</v>
      </c>
      <c r="J53" s="120">
        <f t="shared" ca="1" si="8"/>
        <v>591782.17525504797</v>
      </c>
    </row>
    <row r="54" spans="2:12" ht="20.149999999999999" customHeight="1">
      <c r="B54" s="188" t="s">
        <v>107</v>
      </c>
      <c r="C54" s="185" t="s">
        <v>116</v>
      </c>
      <c r="D54" s="184" t="str">
        <f>SETOP!A67</f>
        <v>RO-41293</v>
      </c>
      <c r="E54" s="184" t="s">
        <v>115</v>
      </c>
      <c r="F54" s="215">
        <f>'[1]2.0'!$I$228</f>
        <v>94.781749599999998</v>
      </c>
      <c r="G54" s="108">
        <f>VLOOKUP(D54,SETOP!$1:$1048576,5,0)</f>
        <v>2265.96</v>
      </c>
      <c r="H54" s="109">
        <f t="shared" ca="1" si="0"/>
        <v>2972.14</v>
      </c>
      <c r="I54" s="120">
        <f t="shared" si="7"/>
        <v>214771.65332361599</v>
      </c>
      <c r="J54" s="120">
        <f t="shared" ca="1" si="8"/>
        <v>281704.62925614399</v>
      </c>
    </row>
    <row r="55" spans="2:12" ht="20.149999999999999" customHeight="1">
      <c r="B55" s="188" t="s">
        <v>109</v>
      </c>
      <c r="C55" s="185" t="s">
        <v>117</v>
      </c>
      <c r="D55" s="184" t="str">
        <f>SETOP!A71</f>
        <v>RO-41295</v>
      </c>
      <c r="E55" s="184" t="s">
        <v>115</v>
      </c>
      <c r="F55" s="215">
        <f>'[1]2.0'!$I$235</f>
        <v>568.69049759999996</v>
      </c>
      <c r="G55" s="108">
        <f>VLOOKUP(D55,SETOP!$1:$1048576,5,0)</f>
        <v>646.39</v>
      </c>
      <c r="H55" s="109">
        <f t="shared" ca="1" si="0"/>
        <v>847.84</v>
      </c>
      <c r="I55" s="120">
        <f t="shared" si="7"/>
        <v>367595.85074366396</v>
      </c>
      <c r="J55" s="120">
        <f t="shared" ca="1" si="8"/>
        <v>482158.551485184</v>
      </c>
    </row>
    <row r="56" spans="2:12" ht="20.149999999999999" customHeight="1">
      <c r="B56" s="188" t="s">
        <v>111</v>
      </c>
      <c r="C56" s="185" t="s">
        <v>544</v>
      </c>
      <c r="D56" s="184" t="str">
        <f>'Composições - CODEVASF'!A863</f>
        <v>S03.02.31</v>
      </c>
      <c r="E56" s="184" t="s">
        <v>48</v>
      </c>
      <c r="F56" s="215">
        <f>'[1]2.0'!$I$242</f>
        <v>38</v>
      </c>
      <c r="G56" s="108">
        <f>VLOOKUP(D56,'Composições - CODEVASF'!$1:$1048576,10,0)</f>
        <v>30.1</v>
      </c>
      <c r="H56" s="109">
        <f t="shared" ref="H56:H58" ca="1" si="9">ROUND(G56*(1+$J$7),2)</f>
        <v>39.479999999999997</v>
      </c>
      <c r="I56" s="120">
        <f t="shared" ref="I56:I58" si="10">G56*F56</f>
        <v>1143.8</v>
      </c>
      <c r="J56" s="120">
        <f t="shared" ref="J56:J58" ca="1" si="11">H56*F56</f>
        <v>1500.2399999999998</v>
      </c>
    </row>
    <row r="57" spans="2:12" ht="20.149999999999999" customHeight="1">
      <c r="B57" s="188" t="s">
        <v>463</v>
      </c>
      <c r="C57" s="185" t="s">
        <v>545</v>
      </c>
      <c r="D57" s="184" t="str">
        <f>'Composições - CODEVASF'!A890</f>
        <v>S03.02.32</v>
      </c>
      <c r="E57" s="184" t="s">
        <v>48</v>
      </c>
      <c r="F57" s="215">
        <f>'[1]2.0'!$I$249</f>
        <v>82.5</v>
      </c>
      <c r="G57" s="108">
        <f>VLOOKUP(D57,'Composições - CODEVASF'!$1:$1048576,10,0)</f>
        <v>30.1</v>
      </c>
      <c r="H57" s="109">
        <f t="shared" ca="1" si="9"/>
        <v>39.479999999999997</v>
      </c>
      <c r="I57" s="120">
        <f t="shared" si="10"/>
        <v>2483.25</v>
      </c>
      <c r="J57" s="120">
        <f t="shared" ca="1" si="11"/>
        <v>3257.1</v>
      </c>
    </row>
    <row r="58" spans="2:12" ht="20.149999999999999" customHeight="1">
      <c r="B58" s="188" t="s">
        <v>477</v>
      </c>
      <c r="C58" s="185" t="s">
        <v>541</v>
      </c>
      <c r="D58" s="184" t="str">
        <f>'Composições - CODEVASF'!A812</f>
        <v>S03.02.30</v>
      </c>
      <c r="E58" s="184" t="s">
        <v>29</v>
      </c>
      <c r="F58" s="215">
        <f>'[1]2.0'!$I$256</f>
        <v>1</v>
      </c>
      <c r="G58" s="108">
        <f>VLOOKUP(D58,'Composições - CODEVASF'!$1:$1048576,10,0)</f>
        <v>5734.2400000000007</v>
      </c>
      <c r="H58" s="109">
        <f t="shared" ca="1" si="9"/>
        <v>7521.31</v>
      </c>
      <c r="I58" s="120">
        <f t="shared" si="10"/>
        <v>5734.2400000000007</v>
      </c>
      <c r="J58" s="120">
        <f t="shared" ca="1" si="11"/>
        <v>7521.31</v>
      </c>
    </row>
    <row r="59" spans="2:12" s="187" customFormat="1" ht="20.149999999999999" customHeight="1">
      <c r="B59" s="188" t="s">
        <v>478</v>
      </c>
      <c r="C59" s="185" t="s">
        <v>480</v>
      </c>
      <c r="D59" s="184">
        <v>99837</v>
      </c>
      <c r="E59" s="184" t="s">
        <v>62</v>
      </c>
      <c r="F59" s="215">
        <f>'[1]2.0'!$I$263</f>
        <v>67.23</v>
      </c>
      <c r="G59" s="120">
        <f>VLOOKUP(D59,SINAPI!$1:$1048576,7,0)</f>
        <v>614.85</v>
      </c>
      <c r="H59" s="109">
        <f t="shared" ca="1" si="0"/>
        <v>806.47</v>
      </c>
      <c r="I59" s="120">
        <f t="shared" si="7"/>
        <v>41336.365500000007</v>
      </c>
      <c r="J59" s="120">
        <f t="shared" ca="1" si="8"/>
        <v>54218.978100000008</v>
      </c>
      <c r="L59" s="203"/>
    </row>
    <row r="60" spans="2:12" ht="20.149999999999999" customHeight="1">
      <c r="B60" s="246" t="s">
        <v>118</v>
      </c>
      <c r="C60" s="247"/>
      <c r="D60" s="247"/>
      <c r="E60" s="247"/>
      <c r="F60" s="247"/>
      <c r="G60" s="247"/>
      <c r="H60" s="248"/>
      <c r="I60" s="123">
        <f>I22+I12</f>
        <v>16099519.824881759</v>
      </c>
      <c r="J60" s="124">
        <f ca="1">J22+J12</f>
        <v>21116078.610974494</v>
      </c>
    </row>
    <row r="61" spans="2:12" ht="20.149999999999999" customHeight="1">
      <c r="I61" s="40"/>
      <c r="J61" s="40"/>
    </row>
    <row r="62" spans="2:12" ht="10" customHeight="1">
      <c r="I62" s="40"/>
      <c r="J62" s="40"/>
    </row>
    <row r="63" spans="2:12">
      <c r="I63" s="40"/>
      <c r="J63" s="40"/>
    </row>
    <row r="64" spans="2:12">
      <c r="I64" s="40"/>
      <c r="J64" s="40"/>
    </row>
    <row r="65" spans="9:10">
      <c r="I65" s="40"/>
      <c r="J65" s="40"/>
    </row>
    <row r="66" spans="9:10">
      <c r="I66" s="40"/>
      <c r="J66" s="40"/>
    </row>
    <row r="67" spans="9:10">
      <c r="I67" s="40"/>
      <c r="J67" s="40"/>
    </row>
    <row r="68" spans="9:10">
      <c r="I68" s="40"/>
      <c r="J68" s="40"/>
    </row>
    <row r="69" spans="9:10">
      <c r="I69" s="40"/>
      <c r="J69" s="40"/>
    </row>
    <row r="70" spans="9:10">
      <c r="I70" s="40"/>
      <c r="J70" s="40"/>
    </row>
    <row r="71" spans="9:10">
      <c r="I71" s="40"/>
      <c r="J71" s="40"/>
    </row>
    <row r="72" spans="9:10">
      <c r="I72" s="40"/>
      <c r="J72" s="40"/>
    </row>
    <row r="73" spans="9:10">
      <c r="I73" s="40"/>
      <c r="J73" s="40"/>
    </row>
    <row r="74" spans="9:10">
      <c r="I74" s="40"/>
      <c r="J74" s="40"/>
    </row>
    <row r="75" spans="9:10">
      <c r="I75" s="40"/>
      <c r="J75" s="40"/>
    </row>
    <row r="76" spans="9:10">
      <c r="I76" s="40"/>
      <c r="J76" s="40"/>
    </row>
    <row r="77" spans="9:10">
      <c r="I77" s="40"/>
      <c r="J77" s="40"/>
    </row>
    <row r="78" spans="9:10">
      <c r="I78" s="40"/>
      <c r="J78" s="40"/>
    </row>
    <row r="79" spans="9:10">
      <c r="I79" s="40"/>
      <c r="J79" s="40"/>
    </row>
    <row r="80" spans="9:10">
      <c r="I80" s="40"/>
      <c r="J80" s="40"/>
    </row>
    <row r="81" spans="9:10">
      <c r="I81" s="40"/>
      <c r="J81" s="40"/>
    </row>
    <row r="82" spans="9:10">
      <c r="I82" s="40"/>
      <c r="J82" s="40"/>
    </row>
    <row r="83" spans="9:10">
      <c r="I83" s="40"/>
      <c r="J83" s="40"/>
    </row>
    <row r="84" spans="9:10">
      <c r="I84" s="40"/>
      <c r="J84" s="40"/>
    </row>
    <row r="85" spans="9:10">
      <c r="I85" s="40"/>
      <c r="J85" s="40"/>
    </row>
    <row r="86" spans="9:10">
      <c r="I86" s="40"/>
      <c r="J86" s="40"/>
    </row>
  </sheetData>
  <mergeCells count="23">
    <mergeCell ref="B2:J4"/>
    <mergeCell ref="B60:H60"/>
    <mergeCell ref="B5:J5"/>
    <mergeCell ref="G10:H10"/>
    <mergeCell ref="I10:J10"/>
    <mergeCell ref="B9:D9"/>
    <mergeCell ref="B6:D6"/>
    <mergeCell ref="B7:D8"/>
    <mergeCell ref="B10:B11"/>
    <mergeCell ref="C10:C11"/>
    <mergeCell ref="E7:F7"/>
    <mergeCell ref="G9:H9"/>
    <mergeCell ref="E9:F9"/>
    <mergeCell ref="H6:I6"/>
    <mergeCell ref="E6:G6"/>
    <mergeCell ref="F10:F11"/>
    <mergeCell ref="D10:D11"/>
    <mergeCell ref="E10:E11"/>
    <mergeCell ref="J7:J9"/>
    <mergeCell ref="G8:H8"/>
    <mergeCell ref="E8:F8"/>
    <mergeCell ref="G7:H7"/>
    <mergeCell ref="I7:I9"/>
  </mergeCells>
  <phoneticPr fontId="13" type="noConversion"/>
  <pageMargins left="0.78740157480314965" right="1.1811023622047245" top="0.78740157480314965" bottom="1.1811023622047245" header="0.31496062992125984" footer="0.31496062992125984"/>
  <pageSetup paperSize="9" scale="29" orientation="landscape" horizontalDpi="4294967293" r:id="rId1"/>
  <ignoredErrors>
    <ignoredError sqref="G1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05496"/>
  </sheetPr>
  <dimension ref="B1:L86"/>
  <sheetViews>
    <sheetView showGridLines="0" view="pageBreakPreview" zoomScale="80" zoomScaleNormal="100" zoomScaleSheetLayoutView="80" workbookViewId="0">
      <selection activeCell="G8" sqref="G8:H8"/>
    </sheetView>
  </sheetViews>
  <sheetFormatPr defaultColWidth="9.1796875" defaultRowHeight="12.5"/>
  <cols>
    <col min="1" max="1" width="2.7265625" style="32" customWidth="1"/>
    <col min="2" max="2" width="15.7265625" style="32" customWidth="1"/>
    <col min="3" max="3" width="85.7265625" style="32" customWidth="1"/>
    <col min="4" max="6" width="15.7265625" style="32" customWidth="1"/>
    <col min="7" max="8" width="15.7265625" style="40" customWidth="1"/>
    <col min="9" max="10" width="20.7265625" style="32" customWidth="1"/>
    <col min="11" max="11" width="2.7265625" style="32" customWidth="1"/>
    <col min="12" max="12" width="13.7265625" style="199" bestFit="1" customWidth="1"/>
    <col min="13" max="13" width="13.26953125" style="32" bestFit="1" customWidth="1"/>
    <col min="14" max="16384" width="9.1796875" style="32"/>
  </cols>
  <sheetData>
    <row r="1" spans="2:12" ht="10" customHeight="1"/>
    <row r="2" spans="2:12" ht="25" customHeight="1">
      <c r="B2" s="237" t="s">
        <v>0</v>
      </c>
      <c r="C2" s="238"/>
      <c r="D2" s="238"/>
      <c r="E2" s="238"/>
      <c r="F2" s="238"/>
      <c r="G2" s="238"/>
      <c r="H2" s="238"/>
      <c r="I2" s="238"/>
      <c r="J2" s="239"/>
    </row>
    <row r="3" spans="2:12" ht="25" customHeight="1">
      <c r="B3" s="240"/>
      <c r="C3" s="241"/>
      <c r="D3" s="241"/>
      <c r="E3" s="241"/>
      <c r="F3" s="241"/>
      <c r="G3" s="241"/>
      <c r="H3" s="241"/>
      <c r="I3" s="241"/>
      <c r="J3" s="242"/>
    </row>
    <row r="4" spans="2:12" ht="25" customHeight="1">
      <c r="B4" s="243"/>
      <c r="C4" s="244"/>
      <c r="D4" s="244"/>
      <c r="E4" s="244"/>
      <c r="F4" s="244"/>
      <c r="G4" s="244"/>
      <c r="H4" s="244"/>
      <c r="I4" s="244"/>
      <c r="J4" s="245"/>
    </row>
    <row r="5" spans="2:12" s="38" customFormat="1" ht="34.5" customHeight="1">
      <c r="B5" s="249" t="s">
        <v>473</v>
      </c>
      <c r="C5" s="249"/>
      <c r="D5" s="249"/>
      <c r="E5" s="250"/>
      <c r="F5" s="250"/>
      <c r="G5" s="250"/>
      <c r="H5" s="250"/>
      <c r="I5" s="250"/>
      <c r="J5" s="250"/>
      <c r="L5" s="200"/>
    </row>
    <row r="6" spans="2:12" ht="30" customHeight="1">
      <c r="B6" s="252" t="s">
        <v>474</v>
      </c>
      <c r="C6" s="252"/>
      <c r="D6" s="253"/>
      <c r="E6" s="261" t="s">
        <v>467</v>
      </c>
      <c r="F6" s="261"/>
      <c r="G6" s="261"/>
      <c r="H6" s="260" t="s">
        <v>466</v>
      </c>
      <c r="I6" s="260"/>
      <c r="J6" s="191">
        <f ca="1">J60</f>
        <v>7741846.9289275892</v>
      </c>
    </row>
    <row r="7" spans="2:12" ht="15" customHeight="1">
      <c r="B7" s="252" t="s">
        <v>475</v>
      </c>
      <c r="C7" s="252"/>
      <c r="D7" s="252"/>
      <c r="E7" s="254" t="s">
        <v>1</v>
      </c>
      <c r="F7" s="255"/>
      <c r="G7" s="233" t="s">
        <v>2</v>
      </c>
      <c r="H7" s="234"/>
      <c r="I7" s="235" t="s">
        <v>3</v>
      </c>
      <c r="J7" s="227">
        <f t="array" aca="1" ref="J7" ca="1">INDIRECT(I7)</f>
        <v>0.31164839040630299</v>
      </c>
      <c r="K7" s="39"/>
    </row>
    <row r="8" spans="2:12" ht="15" customHeight="1">
      <c r="B8" s="252"/>
      <c r="C8" s="252"/>
      <c r="D8" s="252"/>
      <c r="E8" s="231" t="s">
        <v>4</v>
      </c>
      <c r="F8" s="232"/>
      <c r="G8" s="229" t="s">
        <v>550</v>
      </c>
      <c r="H8" s="230"/>
      <c r="I8" s="235"/>
      <c r="J8" s="227"/>
    </row>
    <row r="9" spans="2:12" ht="15" customHeight="1">
      <c r="B9" s="251" t="s">
        <v>534</v>
      </c>
      <c r="C9" s="251"/>
      <c r="D9" s="251"/>
      <c r="E9" s="258" t="s">
        <v>5</v>
      </c>
      <c r="F9" s="259"/>
      <c r="G9" s="256" t="s">
        <v>6</v>
      </c>
      <c r="H9" s="257"/>
      <c r="I9" s="236"/>
      <c r="J9" s="228"/>
    </row>
    <row r="10" spans="2:12" ht="15" customHeight="1">
      <c r="B10" s="226" t="s">
        <v>7</v>
      </c>
      <c r="C10" s="226" t="s">
        <v>8</v>
      </c>
      <c r="D10" s="226" t="s">
        <v>9</v>
      </c>
      <c r="E10" s="226" t="s">
        <v>10</v>
      </c>
      <c r="F10" s="226" t="s">
        <v>11</v>
      </c>
      <c r="G10" s="226" t="s">
        <v>12</v>
      </c>
      <c r="H10" s="226"/>
      <c r="I10" s="226" t="s">
        <v>13</v>
      </c>
      <c r="J10" s="226"/>
    </row>
    <row r="11" spans="2:12" ht="15" customHeight="1">
      <c r="B11" s="226"/>
      <c r="C11" s="226"/>
      <c r="D11" s="226"/>
      <c r="E11" s="226"/>
      <c r="F11" s="226"/>
      <c r="G11" s="121" t="s">
        <v>14</v>
      </c>
      <c r="H11" s="121" t="s">
        <v>15</v>
      </c>
      <c r="I11" s="211" t="s">
        <v>14</v>
      </c>
      <c r="J11" s="211" t="s">
        <v>15</v>
      </c>
    </row>
    <row r="12" spans="2:12" s="67" customFormat="1" ht="20.149999999999999" customHeight="1">
      <c r="B12" s="103">
        <v>1</v>
      </c>
      <c r="C12" s="104" t="s">
        <v>16</v>
      </c>
      <c r="D12" s="103"/>
      <c r="E12" s="103"/>
      <c r="F12" s="103"/>
      <c r="G12" s="103"/>
      <c r="H12" s="103"/>
      <c r="I12" s="105">
        <f ca="1">SUM(I13:I21)</f>
        <v>386084.81363694801</v>
      </c>
      <c r="J12" s="105">
        <f ca="1">SUM(J13:J21)</f>
        <v>506407.24478689354</v>
      </c>
      <c r="L12" s="199"/>
    </row>
    <row r="13" spans="2:12" ht="20.149999999999999" customHeight="1">
      <c r="B13" s="212" t="s">
        <v>17</v>
      </c>
      <c r="C13" s="107" t="s">
        <v>18</v>
      </c>
      <c r="D13" s="212" t="str">
        <f>'Composições - CODEVASF'!A596</f>
        <v>S03.02.22</v>
      </c>
      <c r="E13" s="212" t="s">
        <v>19</v>
      </c>
      <c r="F13" s="214">
        <v>1</v>
      </c>
      <c r="G13" s="108">
        <f ca="1">VLOOKUP(D13,'Composições - CODEVASF'!$1:$1048576,10,0)*$L$22</f>
        <v>5909.9740083134302</v>
      </c>
      <c r="H13" s="109">
        <f ca="1">ROUND(G13*(1+$J$7),2)</f>
        <v>7751.81</v>
      </c>
      <c r="I13" s="110">
        <f ca="1">G13*F13</f>
        <v>5909.9740083134302</v>
      </c>
      <c r="J13" s="110">
        <f ca="1">H13*F13</f>
        <v>7751.81</v>
      </c>
      <c r="L13" s="201"/>
    </row>
    <row r="14" spans="2:12" ht="20.149999999999999" customHeight="1">
      <c r="B14" s="188" t="s">
        <v>20</v>
      </c>
      <c r="C14" s="112" t="s">
        <v>21</v>
      </c>
      <c r="D14" s="188" t="str">
        <f>'Composições - CODEVASF'!A623</f>
        <v>S03.02.23</v>
      </c>
      <c r="E14" s="212" t="s">
        <v>19</v>
      </c>
      <c r="F14" s="213">
        <v>1</v>
      </c>
      <c r="G14" s="108">
        <f ca="1">VLOOKUP(D14,'Composições - CODEVASF'!$1:$1048576,10,0)*$L$22</f>
        <v>5909.9740083134302</v>
      </c>
      <c r="H14" s="109">
        <f t="shared" ref="H14:H59" ca="1" si="0">ROUND(G14*(1+$J$7),2)</f>
        <v>7751.81</v>
      </c>
      <c r="I14" s="113">
        <f t="shared" ref="I14:I19" ca="1" si="1">G14*F14</f>
        <v>5909.9740083134302</v>
      </c>
      <c r="J14" s="113">
        <f t="shared" ref="J14:J19" ca="1" si="2">H14*F14</f>
        <v>7751.81</v>
      </c>
      <c r="L14" s="201"/>
    </row>
    <row r="15" spans="2:12" ht="90" customHeight="1">
      <c r="B15" s="188" t="s">
        <v>22</v>
      </c>
      <c r="C15" s="114" t="s">
        <v>23</v>
      </c>
      <c r="D15" s="188" t="str">
        <f>SETOP!A11</f>
        <v>ED-16349</v>
      </c>
      <c r="E15" s="188" t="s">
        <v>24</v>
      </c>
      <c r="F15" s="213">
        <f ca="1">30*$L$22</f>
        <v>10.998983861225025</v>
      </c>
      <c r="G15" s="108">
        <f>VLOOKUP(D15,SETOP!$1:$1048576,7,0)</f>
        <v>772.55</v>
      </c>
      <c r="H15" s="109">
        <f t="shared" ca="1" si="0"/>
        <v>1013.31</v>
      </c>
      <c r="I15" s="113">
        <f ca="1">G15*F15</f>
        <v>8497.2649819893923</v>
      </c>
      <c r="J15" s="113">
        <f ca="1">H15*F15</f>
        <v>11145.380336417929</v>
      </c>
      <c r="L15" s="201"/>
    </row>
    <row r="16" spans="2:12" ht="60" customHeight="1">
      <c r="B16" s="188" t="s">
        <v>25</v>
      </c>
      <c r="C16" s="115" t="s">
        <v>26</v>
      </c>
      <c r="D16" s="188" t="str">
        <f>SETOP!A15</f>
        <v>ED-16351</v>
      </c>
      <c r="E16" s="188" t="s">
        <v>24</v>
      </c>
      <c r="F16" s="213">
        <f ca="1">30*$L$22</f>
        <v>10.998983861225025</v>
      </c>
      <c r="G16" s="108">
        <f>VLOOKUP(D16,SETOP!$1:$1048576,7,0)</f>
        <v>567.29</v>
      </c>
      <c r="H16" s="109">
        <f t="shared" ca="1" si="0"/>
        <v>744.09</v>
      </c>
      <c r="I16" s="113">
        <f t="shared" ca="1" si="1"/>
        <v>6239.6135546343439</v>
      </c>
      <c r="J16" s="113">
        <f t="shared" ca="1" si="2"/>
        <v>8184.2339012989287</v>
      </c>
      <c r="L16" s="201"/>
    </row>
    <row r="17" spans="2:12" ht="20.149999999999999" customHeight="1">
      <c r="B17" s="188" t="s">
        <v>27</v>
      </c>
      <c r="C17" s="112" t="s">
        <v>28</v>
      </c>
      <c r="D17" s="188" t="str">
        <f>'Composições - CODEVASF'!A650</f>
        <v>S03.02.24</v>
      </c>
      <c r="E17" s="188" t="s">
        <v>29</v>
      </c>
      <c r="F17" s="213">
        <v>1</v>
      </c>
      <c r="G17" s="120">
        <f ca="1">VLOOKUP(D17,'Composições - CODEVASF'!$1:$1048576,10,0)*$L$22</f>
        <v>138543.0907261518</v>
      </c>
      <c r="H17" s="109">
        <f t="shared" ca="1" si="0"/>
        <v>181719.82</v>
      </c>
      <c r="I17" s="113">
        <f t="shared" ca="1" si="1"/>
        <v>138543.0907261518</v>
      </c>
      <c r="J17" s="113">
        <f t="shared" ca="1" si="2"/>
        <v>181719.82</v>
      </c>
      <c r="L17" s="201"/>
    </row>
    <row r="18" spans="2:12" ht="60" customHeight="1">
      <c r="B18" s="188" t="s">
        <v>30</v>
      </c>
      <c r="C18" s="116" t="s">
        <v>31</v>
      </c>
      <c r="D18" s="188" t="str">
        <f>SETOP!A19</f>
        <v>IIO-PLA-005</v>
      </c>
      <c r="E18" s="188" t="s">
        <v>29</v>
      </c>
      <c r="F18" s="213">
        <f ca="1">2*$L$22</f>
        <v>0.73326559074833497</v>
      </c>
      <c r="G18" s="108">
        <f>VLOOKUP(D18,SETOP!$1:$1048576,7,0)</f>
        <v>1178.8800000000001</v>
      </c>
      <c r="H18" s="109">
        <f t="shared" ca="1" si="0"/>
        <v>1546.28</v>
      </c>
      <c r="I18" s="113">
        <f t="shared" ca="1" si="1"/>
        <v>864.43213962139725</v>
      </c>
      <c r="J18" s="113">
        <f t="shared" ca="1" si="2"/>
        <v>1133.8339176623354</v>
      </c>
      <c r="L18" s="201"/>
    </row>
    <row r="19" spans="2:12" ht="20.149999999999999" customHeight="1">
      <c r="B19" s="188" t="s">
        <v>32</v>
      </c>
      <c r="C19" s="112" t="s">
        <v>33</v>
      </c>
      <c r="D19" s="188" t="str">
        <f>SETOP!A23</f>
        <v>IIO-SAN-005</v>
      </c>
      <c r="E19" s="188" t="s">
        <v>24</v>
      </c>
      <c r="F19" s="213">
        <f ca="1">30*$L$22</f>
        <v>10.998983861225025</v>
      </c>
      <c r="G19" s="108">
        <f>VLOOKUP(D19,SETOP!$1:$1048576,7,0)</f>
        <v>524.74</v>
      </c>
      <c r="H19" s="109">
        <f t="shared" ca="1" si="0"/>
        <v>688.27</v>
      </c>
      <c r="I19" s="113">
        <f t="shared" ca="1" si="1"/>
        <v>5771.6067913392199</v>
      </c>
      <c r="J19" s="113">
        <f t="shared" ca="1" si="2"/>
        <v>7570.270622165347</v>
      </c>
      <c r="L19" s="201"/>
    </row>
    <row r="20" spans="2:12" ht="30" customHeight="1">
      <c r="B20" s="188" t="s">
        <v>34</v>
      </c>
      <c r="C20" s="115" t="s">
        <v>35</v>
      </c>
      <c r="D20" s="188" t="str">
        <f>'Composições - CODEVASF'!A677</f>
        <v>S03.02.25</v>
      </c>
      <c r="E20" s="188" t="s">
        <v>36</v>
      </c>
      <c r="F20" s="213">
        <f ca="1">660*$L$22</f>
        <v>241.97764494695053</v>
      </c>
      <c r="G20" s="108">
        <f>VLOOKUP(D20,'Composições - CODEVASF'!$1:$1048576,10,0)</f>
        <v>486.93</v>
      </c>
      <c r="H20" s="109">
        <f t="shared" ca="1" si="0"/>
        <v>638.67999999999995</v>
      </c>
      <c r="I20" s="113">
        <f ca="1">G20*F20</f>
        <v>117826.17465401863</v>
      </c>
      <c r="J20" s="113">
        <f ca="1">H20*F20</f>
        <v>154546.28227471837</v>
      </c>
      <c r="L20" s="201"/>
    </row>
    <row r="21" spans="2:12" ht="30" customHeight="1">
      <c r="B21" s="188" t="s">
        <v>37</v>
      </c>
      <c r="C21" s="114" t="s">
        <v>38</v>
      </c>
      <c r="D21" s="188" t="str">
        <f>'Composições - CODEVASF'!A704</f>
        <v>S03.02.26</v>
      </c>
      <c r="E21" s="188" t="s">
        <v>24</v>
      </c>
      <c r="F21" s="213">
        <f ca="1">30*$L$22</f>
        <v>10.998983861225025</v>
      </c>
      <c r="G21" s="108">
        <f>VLOOKUP(D21,'Composições - CODEVASF'!$1:$1048576,10,0)</f>
        <v>8775.6</v>
      </c>
      <c r="H21" s="109">
        <f t="shared" ca="1" si="0"/>
        <v>11510.5</v>
      </c>
      <c r="I21" s="113">
        <f ca="1">G21*F21</f>
        <v>96522.682772566332</v>
      </c>
      <c r="J21" s="113">
        <f ca="1">H21*F21</f>
        <v>126603.80373463065</v>
      </c>
      <c r="L21" s="201"/>
    </row>
    <row r="22" spans="2:12" ht="20.149999999999999" customHeight="1">
      <c r="B22" s="117">
        <v>2</v>
      </c>
      <c r="C22" s="118" t="s">
        <v>39</v>
      </c>
      <c r="D22" s="117"/>
      <c r="E22" s="117"/>
      <c r="F22" s="117"/>
      <c r="G22" s="117"/>
      <c r="H22" s="117"/>
      <c r="I22" s="119">
        <f>SUM(I23:I59)</f>
        <v>5516869.0636856891</v>
      </c>
      <c r="J22" s="105">
        <f ca="1">SUM(J23:J59)</f>
        <v>7235439.6841406953</v>
      </c>
      <c r="L22" s="216">
        <f ca="1">J22/'Orçamento -TOTAL'!J22</f>
        <v>0.36663279537416749</v>
      </c>
    </row>
    <row r="23" spans="2:12" s="39" customFormat="1" ht="30" customHeight="1">
      <c r="B23" s="188" t="s">
        <v>40</v>
      </c>
      <c r="C23" s="116" t="s">
        <v>43</v>
      </c>
      <c r="D23" s="188" t="str">
        <f>'Composições - CODEVASF'!A35</f>
        <v>S03.02.02</v>
      </c>
      <c r="E23" s="188" t="s">
        <v>29</v>
      </c>
      <c r="F23" s="215">
        <f>'[1]2.0'!$I$7</f>
        <v>629</v>
      </c>
      <c r="G23" s="108">
        <f>VLOOKUP(D23,'Composições - CODEVASF'!$1:$1048576,10,0)</f>
        <v>433.68</v>
      </c>
      <c r="H23" s="109">
        <f t="shared" ca="1" si="0"/>
        <v>568.84</v>
      </c>
      <c r="I23" s="108">
        <f>G23*F23</f>
        <v>272784.72000000003</v>
      </c>
      <c r="J23" s="108">
        <f t="shared" ref="J23:J59" ca="1" si="3">H23*F23</f>
        <v>357800.36000000004</v>
      </c>
      <c r="L23" s="202"/>
    </row>
    <row r="24" spans="2:12" s="39" customFormat="1" ht="30" customHeight="1">
      <c r="B24" s="188" t="s">
        <v>42</v>
      </c>
      <c r="C24" s="183" t="s">
        <v>47</v>
      </c>
      <c r="D24" s="184" t="str">
        <f>'Composições - CODEVASF'!A89</f>
        <v>S03.02.04</v>
      </c>
      <c r="E24" s="184" t="s">
        <v>29</v>
      </c>
      <c r="F24" s="215">
        <f>'[1]2.0'!$I$14</f>
        <v>38</v>
      </c>
      <c r="G24" s="120">
        <f>VLOOKUP(D24,'Composições - CODEVASF'!$1:$1048576,10,0)</f>
        <v>199.78</v>
      </c>
      <c r="H24" s="109">
        <f t="shared" ca="1" si="0"/>
        <v>262.04000000000002</v>
      </c>
      <c r="I24" s="120">
        <f t="shared" ref="I24:I33" si="4">G24*F24</f>
        <v>7591.64</v>
      </c>
      <c r="J24" s="120">
        <f t="shared" ca="1" si="3"/>
        <v>9957.52</v>
      </c>
      <c r="L24" s="202"/>
    </row>
    <row r="25" spans="2:12" s="39" customFormat="1" ht="20.149999999999999" customHeight="1">
      <c r="B25" s="188" t="s">
        <v>44</v>
      </c>
      <c r="C25" s="116" t="s">
        <v>50</v>
      </c>
      <c r="D25" s="188" t="str">
        <f>'Composições - CODEVASF'!A116</f>
        <v>S03.02.05</v>
      </c>
      <c r="E25" s="188" t="s">
        <v>29</v>
      </c>
      <c r="F25" s="215">
        <f>'[1]2.0'!$I$21</f>
        <v>380</v>
      </c>
      <c r="G25" s="108">
        <f>VLOOKUP(D25,'Composições - CODEVASF'!$1:$1048576,10,0)</f>
        <v>17.740000000000002</v>
      </c>
      <c r="H25" s="109">
        <f t="shared" ca="1" si="0"/>
        <v>23.27</v>
      </c>
      <c r="I25" s="120">
        <f t="shared" si="4"/>
        <v>6741.2000000000007</v>
      </c>
      <c r="J25" s="120">
        <f t="shared" ca="1" si="3"/>
        <v>8842.6</v>
      </c>
      <c r="L25" s="202"/>
    </row>
    <row r="26" spans="2:12" s="39" customFormat="1" ht="20.149999999999999" customHeight="1">
      <c r="B26" s="188" t="s">
        <v>46</v>
      </c>
      <c r="C26" s="116" t="s">
        <v>52</v>
      </c>
      <c r="D26" s="188" t="str">
        <f>'Composições - CODEVASF'!A143</f>
        <v>S03.02.06</v>
      </c>
      <c r="E26" s="188" t="s">
        <v>29</v>
      </c>
      <c r="F26" s="215">
        <f>'[1]2.0'!$I$28</f>
        <v>60</v>
      </c>
      <c r="G26" s="108">
        <f>VLOOKUP(D26,'Composições - CODEVASF'!$1:$1048576,10,0)</f>
        <v>902.70999999999992</v>
      </c>
      <c r="H26" s="109">
        <f t="shared" ca="1" si="0"/>
        <v>1184.04</v>
      </c>
      <c r="I26" s="120">
        <f>G26*F26</f>
        <v>54162.6</v>
      </c>
      <c r="J26" s="120">
        <f t="shared" ca="1" si="3"/>
        <v>71042.399999999994</v>
      </c>
      <c r="L26" s="202"/>
    </row>
    <row r="27" spans="2:12" s="39" customFormat="1" ht="20.149999999999999" customHeight="1">
      <c r="B27" s="188" t="s">
        <v>49</v>
      </c>
      <c r="C27" s="112" t="s">
        <v>456</v>
      </c>
      <c r="D27" s="188" t="str">
        <f>'Composições - CODEVASF'!A170</f>
        <v>S03.02.07</v>
      </c>
      <c r="E27" s="188" t="s">
        <v>55</v>
      </c>
      <c r="F27" s="215">
        <f>'[1]2.0'!$I$35</f>
        <v>51.247</v>
      </c>
      <c r="G27" s="108">
        <f>VLOOKUP(D27,'Composições - CODEVASF'!$1:$1048576,10,0)</f>
        <v>1282.4199999999998</v>
      </c>
      <c r="H27" s="109">
        <f t="shared" ca="1" si="0"/>
        <v>1682.08</v>
      </c>
      <c r="I27" s="120">
        <f>G27*F27</f>
        <v>65720.177739999999</v>
      </c>
      <c r="J27" s="120">
        <f t="shared" ca="1" si="3"/>
        <v>86201.553759999995</v>
      </c>
      <c r="L27" s="202"/>
    </row>
    <row r="28" spans="2:12" ht="20.149999999999999" customHeight="1">
      <c r="B28" s="188" t="s">
        <v>51</v>
      </c>
      <c r="C28" s="112" t="s">
        <v>57</v>
      </c>
      <c r="D28" s="188" t="str">
        <f>'Composições - CODEVASF'!A200</f>
        <v>S03.02.08</v>
      </c>
      <c r="E28" s="188" t="s">
        <v>55</v>
      </c>
      <c r="F28" s="215">
        <f>'[1]2.0'!$I$42</f>
        <v>199.57900000000001</v>
      </c>
      <c r="G28" s="108">
        <f>VLOOKUP(D28,'Composições - CODEVASF'!$1:$1048576,10,0)</f>
        <v>60.949999999999996</v>
      </c>
      <c r="H28" s="109">
        <f t="shared" ca="1" si="0"/>
        <v>79.94</v>
      </c>
      <c r="I28" s="120">
        <f t="shared" si="4"/>
        <v>12164.340049999999</v>
      </c>
      <c r="J28" s="120">
        <f t="shared" ca="1" si="3"/>
        <v>15954.34526</v>
      </c>
    </row>
    <row r="29" spans="2:12" ht="30" customHeight="1">
      <c r="B29" s="188" t="s">
        <v>53</v>
      </c>
      <c r="C29" s="183" t="s">
        <v>59</v>
      </c>
      <c r="D29" s="184" t="str">
        <f>'Composições - CODEVASF'!A227</f>
        <v>S03.02.09</v>
      </c>
      <c r="E29" s="190" t="s">
        <v>55</v>
      </c>
      <c r="F29" s="215">
        <f>'[1]2.0'!$I$49</f>
        <v>199.57900000000001</v>
      </c>
      <c r="G29" s="108">
        <f>VLOOKUP(D29,'Composições - CODEVASF'!$1:$1048576,10,0)</f>
        <v>44.03</v>
      </c>
      <c r="H29" s="109">
        <f t="shared" ca="1" si="0"/>
        <v>57.75</v>
      </c>
      <c r="I29" s="120">
        <f t="shared" si="4"/>
        <v>8787.4633700000013</v>
      </c>
      <c r="J29" s="120">
        <f t="shared" ca="1" si="3"/>
        <v>11525.687250000001</v>
      </c>
    </row>
    <row r="30" spans="2:12" ht="20.149999999999999" customHeight="1">
      <c r="B30" s="188" t="s">
        <v>56</v>
      </c>
      <c r="C30" s="112" t="s">
        <v>61</v>
      </c>
      <c r="D30" s="188" t="str">
        <f>'Composições - CODEVASF'!A254</f>
        <v>S03.02.10</v>
      </c>
      <c r="E30" s="188" t="s">
        <v>62</v>
      </c>
      <c r="F30" s="215">
        <f>'[1]2.0'!$I$56</f>
        <v>199579</v>
      </c>
      <c r="G30" s="108">
        <f>VLOOKUP(D30,'Composições - CODEVASF'!$1:$1048576,10,0)</f>
        <v>18.53</v>
      </c>
      <c r="H30" s="109">
        <f t="shared" ca="1" si="0"/>
        <v>24.3</v>
      </c>
      <c r="I30" s="120">
        <f t="shared" si="4"/>
        <v>3698198.87</v>
      </c>
      <c r="J30" s="120">
        <f t="shared" ca="1" si="3"/>
        <v>4849769.7</v>
      </c>
    </row>
    <row r="31" spans="2:12" ht="20.149999999999999" customHeight="1">
      <c r="B31" s="188" t="s">
        <v>58</v>
      </c>
      <c r="C31" s="112" t="s">
        <v>64</v>
      </c>
      <c r="D31" s="188" t="str">
        <f>'Composições - CODEVASF'!A285</f>
        <v>S03.02.11</v>
      </c>
      <c r="E31" s="188" t="s">
        <v>65</v>
      </c>
      <c r="F31" s="215">
        <f>'[1]2.0'!$I$63</f>
        <v>710.7</v>
      </c>
      <c r="G31" s="108">
        <f>VLOOKUP(D31,'Composições - CODEVASF'!$1:$1048576,10,0)</f>
        <v>1109.46</v>
      </c>
      <c r="H31" s="109">
        <f t="shared" ca="1" si="0"/>
        <v>1455.22</v>
      </c>
      <c r="I31" s="120">
        <f t="shared" si="4"/>
        <v>788493.22200000007</v>
      </c>
      <c r="J31" s="120">
        <f t="shared" ca="1" si="3"/>
        <v>1034224.8540000001</v>
      </c>
    </row>
    <row r="32" spans="2:12" ht="30" customHeight="1">
      <c r="B32" s="188" t="s">
        <v>60</v>
      </c>
      <c r="C32" s="116" t="s">
        <v>67</v>
      </c>
      <c r="D32" s="188" t="str">
        <f>'Composições - CODEVASF'!A314</f>
        <v>S03.02.12</v>
      </c>
      <c r="E32" s="186" t="s">
        <v>48</v>
      </c>
      <c r="F32" s="215">
        <f>'[1]2.0'!$I$70</f>
        <v>142.14000000000001</v>
      </c>
      <c r="G32" s="108">
        <f>VLOOKUP(D32,'Composições - CODEVASF'!$1:$1048576,10,0)</f>
        <v>3.02</v>
      </c>
      <c r="H32" s="109">
        <f t="shared" ca="1" si="0"/>
        <v>3.96</v>
      </c>
      <c r="I32" s="120">
        <f t="shared" si="4"/>
        <v>429.26280000000003</v>
      </c>
      <c r="J32" s="120">
        <f t="shared" ca="1" si="3"/>
        <v>562.87440000000004</v>
      </c>
    </row>
    <row r="33" spans="2:12" ht="20.149999999999999" customHeight="1">
      <c r="B33" s="188" t="s">
        <v>63</v>
      </c>
      <c r="C33" s="112" t="s">
        <v>69</v>
      </c>
      <c r="D33" s="188" t="str">
        <f>'Composições - CODEVASF'!A341</f>
        <v>S03.02.13</v>
      </c>
      <c r="E33" s="188" t="s">
        <v>48</v>
      </c>
      <c r="F33" s="215">
        <f>'[1]2.0'!$I$77</f>
        <v>280.96999999999997</v>
      </c>
      <c r="G33" s="108">
        <f>VLOOKUP(D33,'Composições - CODEVASF'!$1:$1048576,10,0)</f>
        <v>19.330000000000002</v>
      </c>
      <c r="H33" s="109">
        <f t="shared" ca="1" si="0"/>
        <v>25.35</v>
      </c>
      <c r="I33" s="120">
        <f t="shared" si="4"/>
        <v>5431.1500999999998</v>
      </c>
      <c r="J33" s="120">
        <f t="shared" ca="1" si="3"/>
        <v>7122.5895</v>
      </c>
    </row>
    <row r="34" spans="2:12" s="187" customFormat="1" ht="30" customHeight="1">
      <c r="B34" s="188" t="s">
        <v>66</v>
      </c>
      <c r="C34" s="183" t="s">
        <v>461</v>
      </c>
      <c r="D34" s="184" t="str">
        <f>'Composições - CODEVASF'!A758</f>
        <v>S03.02.28</v>
      </c>
      <c r="E34" s="184" t="s">
        <v>286</v>
      </c>
      <c r="F34" s="215">
        <f>'[1]2.0'!$I$84</f>
        <v>47764.899999999994</v>
      </c>
      <c r="G34" s="108">
        <f>VLOOKUP(D34,'Composições - CODEVASF'!$1:$1048576,10,0)</f>
        <v>1.69</v>
      </c>
      <c r="H34" s="109">
        <f t="shared" ca="1" si="0"/>
        <v>2.2200000000000002</v>
      </c>
      <c r="I34" s="120">
        <f>G34*F34</f>
        <v>80722.680999999982</v>
      </c>
      <c r="J34" s="120">
        <f t="shared" ca="1" si="3"/>
        <v>106038.07799999999</v>
      </c>
      <c r="L34" s="203"/>
    </row>
    <row r="35" spans="2:12" s="187" customFormat="1" ht="20.149999999999999" customHeight="1">
      <c r="B35" s="188" t="s">
        <v>68</v>
      </c>
      <c r="C35" s="183" t="s">
        <v>462</v>
      </c>
      <c r="D35" s="184" t="str">
        <f>'Composições - CODEVASF'!A785</f>
        <v>S03.02.29</v>
      </c>
      <c r="E35" s="184" t="s">
        <v>286</v>
      </c>
      <c r="F35" s="215">
        <f>'[1]2.0'!$I$91</f>
        <v>22477.599999999999</v>
      </c>
      <c r="G35" s="108">
        <f>VLOOKUP(D35,'Composições - CODEVASF'!$1:$1048576,10,0)</f>
        <v>1.98</v>
      </c>
      <c r="H35" s="109">
        <f t="shared" ca="1" si="0"/>
        <v>2.6</v>
      </c>
      <c r="I35" s="120">
        <f>G35*F35</f>
        <v>44505.647999999994</v>
      </c>
      <c r="J35" s="120">
        <f t="shared" ca="1" si="3"/>
        <v>58441.759999999995</v>
      </c>
      <c r="L35" s="203"/>
    </row>
    <row r="36" spans="2:12" ht="20.149999999999999" customHeight="1">
      <c r="B36" s="188" t="s">
        <v>70</v>
      </c>
      <c r="C36" s="116" t="s">
        <v>72</v>
      </c>
      <c r="D36" s="188" t="str">
        <f>'Composições - CODEVASF'!A369</f>
        <v>S03.02.14</v>
      </c>
      <c r="E36" s="188" t="s">
        <v>62</v>
      </c>
      <c r="F36" s="215">
        <f>'[1]2.0'!$I$98</f>
        <v>0</v>
      </c>
      <c r="G36" s="108">
        <f>VLOOKUP(D36,'Composições - CODEVASF'!$1:$1048576,10,0)</f>
        <v>55.29</v>
      </c>
      <c r="H36" s="109">
        <f t="shared" ca="1" si="0"/>
        <v>72.52</v>
      </c>
      <c r="I36" s="120">
        <f t="shared" ref="I36:I59" si="5">G36*F36</f>
        <v>0</v>
      </c>
      <c r="J36" s="120">
        <f t="shared" ca="1" si="3"/>
        <v>0</v>
      </c>
    </row>
    <row r="37" spans="2:12" ht="20.149999999999999" customHeight="1">
      <c r="B37" s="188" t="s">
        <v>71</v>
      </c>
      <c r="C37" s="116" t="s">
        <v>74</v>
      </c>
      <c r="D37" s="188" t="str">
        <f>'Composições - CODEVASF'!A397</f>
        <v>S03.02.15</v>
      </c>
      <c r="E37" s="188" t="s">
        <v>62</v>
      </c>
      <c r="F37" s="215">
        <f>'[1]2.0'!$I$105</f>
        <v>0</v>
      </c>
      <c r="G37" s="108">
        <f>VLOOKUP(D37,'Composições - CODEVASF'!$1:$1048576,10,0)</f>
        <v>37.950000000000003</v>
      </c>
      <c r="H37" s="109">
        <f t="shared" ca="1" si="0"/>
        <v>49.78</v>
      </c>
      <c r="I37" s="120">
        <f t="shared" si="5"/>
        <v>0</v>
      </c>
      <c r="J37" s="120">
        <f t="shared" ca="1" si="3"/>
        <v>0</v>
      </c>
    </row>
    <row r="38" spans="2:12" ht="20.149999999999999" customHeight="1">
      <c r="B38" s="188" t="s">
        <v>73</v>
      </c>
      <c r="C38" s="116" t="s">
        <v>76</v>
      </c>
      <c r="D38" s="188" t="str">
        <f>'Composições - CODEVASF'!A426</f>
        <v>S03.02.16</v>
      </c>
      <c r="E38" s="188" t="s">
        <v>62</v>
      </c>
      <c r="F38" s="215">
        <f>'[1]2.0'!$I$112</f>
        <v>382</v>
      </c>
      <c r="G38" s="108">
        <f>VLOOKUP(D38,'Composições - CODEVASF'!$1:$1048576,10,0)</f>
        <v>83.54</v>
      </c>
      <c r="H38" s="109">
        <f t="shared" ca="1" si="0"/>
        <v>109.58</v>
      </c>
      <c r="I38" s="120">
        <f t="shared" si="5"/>
        <v>31912.280000000002</v>
      </c>
      <c r="J38" s="120">
        <f t="shared" ca="1" si="3"/>
        <v>41859.56</v>
      </c>
    </row>
    <row r="39" spans="2:12" ht="45" customHeight="1">
      <c r="B39" s="188" t="s">
        <v>75</v>
      </c>
      <c r="C39" s="183" t="s">
        <v>78</v>
      </c>
      <c r="D39" s="184" t="str">
        <f>'Composições - CODEVASF'!A457</f>
        <v>S03.02.17</v>
      </c>
      <c r="E39" s="184" t="s">
        <v>29</v>
      </c>
      <c r="F39" s="215">
        <f>'[1]2.0'!$I$119</f>
        <v>5</v>
      </c>
      <c r="G39" s="108">
        <f>VLOOKUP(D39,'Composições - CODEVASF'!$1:$1048576,10,0)</f>
        <v>183.88000000000002</v>
      </c>
      <c r="H39" s="109">
        <f t="shared" ca="1" si="0"/>
        <v>241.19</v>
      </c>
      <c r="I39" s="120">
        <f t="shared" si="5"/>
        <v>919.40000000000009</v>
      </c>
      <c r="J39" s="120">
        <f t="shared" ca="1" si="3"/>
        <v>1205.95</v>
      </c>
    </row>
    <row r="40" spans="2:12" ht="30" customHeight="1">
      <c r="B40" s="188" t="s">
        <v>77</v>
      </c>
      <c r="C40" s="183" t="s">
        <v>80</v>
      </c>
      <c r="D40" s="184" t="str">
        <f>'Composições - CODEVASF'!A484</f>
        <v>S03.02.18</v>
      </c>
      <c r="E40" s="184" t="s">
        <v>62</v>
      </c>
      <c r="F40" s="215">
        <f>'[1]2.0'!$I$126</f>
        <v>12</v>
      </c>
      <c r="G40" s="108">
        <f>VLOOKUP(D40,'Composições - CODEVASF'!$1:$1048576,10,0)</f>
        <v>926.92000000000007</v>
      </c>
      <c r="H40" s="109">
        <f t="shared" ca="1" si="0"/>
        <v>1215.79</v>
      </c>
      <c r="I40" s="120">
        <f t="shared" si="5"/>
        <v>11123.04</v>
      </c>
      <c r="J40" s="120">
        <f t="shared" ca="1" si="3"/>
        <v>14589.48</v>
      </c>
    </row>
    <row r="41" spans="2:12" ht="30" customHeight="1">
      <c r="B41" s="188" t="s">
        <v>79</v>
      </c>
      <c r="C41" s="183" t="s">
        <v>84</v>
      </c>
      <c r="D41" s="184">
        <f>SINAPI!A10</f>
        <v>92743</v>
      </c>
      <c r="E41" s="184" t="s">
        <v>48</v>
      </c>
      <c r="F41" s="215">
        <f>'[1]2.0'!$I$133</f>
        <v>0</v>
      </c>
      <c r="G41" s="120">
        <f>VLOOKUP(D41,SINAPI!$1:$1048576,7,0)</f>
        <v>570.6</v>
      </c>
      <c r="H41" s="109">
        <f t="shared" ca="1" si="0"/>
        <v>748.43</v>
      </c>
      <c r="I41" s="120">
        <f t="shared" si="5"/>
        <v>0</v>
      </c>
      <c r="J41" s="120">
        <f t="shared" ca="1" si="3"/>
        <v>0</v>
      </c>
    </row>
    <row r="42" spans="2:12" ht="30" customHeight="1">
      <c r="B42" s="188" t="s">
        <v>81</v>
      </c>
      <c r="C42" s="183" t="s">
        <v>86</v>
      </c>
      <c r="D42" s="184">
        <f>SICRO!A11</f>
        <v>5914389</v>
      </c>
      <c r="E42" s="184" t="s">
        <v>87</v>
      </c>
      <c r="F42" s="215">
        <f>'[1]2.0'!$I$140</f>
        <v>0</v>
      </c>
      <c r="G42" s="120">
        <f>VLOOKUP(D42,SICRO!$1:$1048576,6,0)</f>
        <v>0.59</v>
      </c>
      <c r="H42" s="109">
        <f t="shared" ca="1" si="0"/>
        <v>0.77</v>
      </c>
      <c r="I42" s="120">
        <f t="shared" si="5"/>
        <v>0</v>
      </c>
      <c r="J42" s="120">
        <f t="shared" ca="1" si="3"/>
        <v>0</v>
      </c>
    </row>
    <row r="43" spans="2:12" ht="30" customHeight="1">
      <c r="B43" s="188" t="s">
        <v>83</v>
      </c>
      <c r="C43" s="183" t="s">
        <v>89</v>
      </c>
      <c r="D43" s="184">
        <f>SICRO!A15</f>
        <v>5914359</v>
      </c>
      <c r="E43" s="184" t="s">
        <v>87</v>
      </c>
      <c r="F43" s="215">
        <f>'[1]2.0'!$I$147</f>
        <v>0</v>
      </c>
      <c r="G43" s="120">
        <f>VLOOKUP(D43,SICRO!$1:$1048576,6,0)</f>
        <v>0.91</v>
      </c>
      <c r="H43" s="109">
        <f t="shared" ca="1" si="0"/>
        <v>1.19</v>
      </c>
      <c r="I43" s="120">
        <f t="shared" si="5"/>
        <v>0</v>
      </c>
      <c r="J43" s="120">
        <f t="shared" ca="1" si="3"/>
        <v>0</v>
      </c>
    </row>
    <row r="44" spans="2:12" ht="20.149999999999999" customHeight="1">
      <c r="B44" s="188" t="s">
        <v>85</v>
      </c>
      <c r="C44" s="183" t="s">
        <v>91</v>
      </c>
      <c r="D44" s="184">
        <f>SICRO!A19</f>
        <v>5915407</v>
      </c>
      <c r="E44" s="184" t="s">
        <v>92</v>
      </c>
      <c r="F44" s="215">
        <f>'[1]2.0'!$I$154</f>
        <v>0</v>
      </c>
      <c r="G44" s="120">
        <f>VLOOKUP(D44,SICRO!$1:$1048576,6,0)</f>
        <v>2.02</v>
      </c>
      <c r="H44" s="109">
        <f t="shared" ca="1" si="0"/>
        <v>2.65</v>
      </c>
      <c r="I44" s="120">
        <f t="shared" si="5"/>
        <v>0</v>
      </c>
      <c r="J44" s="120">
        <f t="shared" ca="1" si="3"/>
        <v>0</v>
      </c>
    </row>
    <row r="45" spans="2:12" ht="20.149999999999999" customHeight="1">
      <c r="B45" s="188" t="s">
        <v>88</v>
      </c>
      <c r="C45" s="183" t="s">
        <v>94</v>
      </c>
      <c r="D45" s="184">
        <f>SICRO!A23</f>
        <v>1513945</v>
      </c>
      <c r="E45" s="184" t="s">
        <v>65</v>
      </c>
      <c r="F45" s="215">
        <f>'[1]2.0'!$I$161</f>
        <v>314.70000000000005</v>
      </c>
      <c r="G45" s="108">
        <f>VLOOKUP(D45,SICRO!$1:$1048576,6,0)</f>
        <v>70.83</v>
      </c>
      <c r="H45" s="109">
        <f t="shared" ca="1" si="0"/>
        <v>92.9</v>
      </c>
      <c r="I45" s="120">
        <f t="shared" si="5"/>
        <v>22290.201000000001</v>
      </c>
      <c r="J45" s="120">
        <f t="shared" ca="1" si="3"/>
        <v>29235.630000000005</v>
      </c>
    </row>
    <row r="46" spans="2:12" ht="20.149999999999999" customHeight="1">
      <c r="B46" s="188" t="s">
        <v>90</v>
      </c>
      <c r="C46" s="183" t="s">
        <v>457</v>
      </c>
      <c r="D46" s="184" t="str">
        <f>'Composições - CODEVASF'!A569</f>
        <v>S03.02.21</v>
      </c>
      <c r="E46" s="184" t="s">
        <v>65</v>
      </c>
      <c r="F46" s="215">
        <f>'[1]2.0'!$I$168</f>
        <v>1063.2</v>
      </c>
      <c r="G46" s="108">
        <f>VLOOKUP(D46,'Composições - CODEVASF'!$1:$1048576,10,0)</f>
        <v>9.48</v>
      </c>
      <c r="H46" s="109">
        <f t="shared" ca="1" si="0"/>
        <v>12.43</v>
      </c>
      <c r="I46" s="120">
        <f t="shared" si="5"/>
        <v>10079.136</v>
      </c>
      <c r="J46" s="120">
        <f t="shared" ca="1" si="3"/>
        <v>13215.576000000001</v>
      </c>
    </row>
    <row r="47" spans="2:12" ht="20.149999999999999" customHeight="1">
      <c r="B47" s="188" t="s">
        <v>93</v>
      </c>
      <c r="C47" s="185" t="s">
        <v>100</v>
      </c>
      <c r="D47" s="184" t="str">
        <f>SETOP!A31</f>
        <v>RO-40114</v>
      </c>
      <c r="E47" s="184" t="s">
        <v>65</v>
      </c>
      <c r="F47" s="215">
        <f>'[1]2.0'!$I$175</f>
        <v>1528</v>
      </c>
      <c r="G47" s="108">
        <f>VLOOKUP(D47,SETOP!$1:$1048576,5,0)</f>
        <v>0.11</v>
      </c>
      <c r="H47" s="109">
        <f t="shared" ca="1" si="0"/>
        <v>0.14000000000000001</v>
      </c>
      <c r="I47" s="120">
        <f t="shared" si="5"/>
        <v>168.08</v>
      </c>
      <c r="J47" s="120">
        <f t="shared" ca="1" si="3"/>
        <v>213.92000000000002</v>
      </c>
    </row>
    <row r="48" spans="2:12" ht="30" customHeight="1">
      <c r="B48" s="188" t="s">
        <v>95</v>
      </c>
      <c r="C48" s="185" t="s">
        <v>102</v>
      </c>
      <c r="D48" s="184" t="str">
        <f>SETOP!A35</f>
        <v>RO-40149</v>
      </c>
      <c r="E48" s="184" t="s">
        <v>48</v>
      </c>
      <c r="F48" s="215">
        <f>'[1]2.0'!$I$182</f>
        <v>0</v>
      </c>
      <c r="G48" s="108">
        <f>VLOOKUP(D48,SETOP!$1:$1048576,5,0)</f>
        <v>4.57</v>
      </c>
      <c r="H48" s="109">
        <f t="shared" ca="1" si="0"/>
        <v>5.99</v>
      </c>
      <c r="I48" s="120">
        <f t="shared" si="5"/>
        <v>0</v>
      </c>
      <c r="J48" s="120">
        <f t="shared" ca="1" si="3"/>
        <v>0</v>
      </c>
    </row>
    <row r="49" spans="2:12" ht="20.149999999999999" customHeight="1">
      <c r="B49" s="188" t="s">
        <v>97</v>
      </c>
      <c r="C49" s="185" t="s">
        <v>104</v>
      </c>
      <c r="D49" s="184" t="str">
        <f>SETOP!A39</f>
        <v>RO-40211</v>
      </c>
      <c r="E49" s="184" t="s">
        <v>48</v>
      </c>
      <c r="F49" s="215">
        <f>'[1]2.0'!$I$189</f>
        <v>0.3</v>
      </c>
      <c r="G49" s="108">
        <f>VLOOKUP(D49,SETOP!$1:$1048576,5,0)</f>
        <v>50.51</v>
      </c>
      <c r="H49" s="109">
        <f t="shared" ca="1" si="0"/>
        <v>66.25</v>
      </c>
      <c r="I49" s="120">
        <f t="shared" si="5"/>
        <v>15.152999999999999</v>
      </c>
      <c r="J49" s="120">
        <f t="shared" ca="1" si="3"/>
        <v>19.875</v>
      </c>
    </row>
    <row r="50" spans="2:12" ht="20.149999999999999" customHeight="1">
      <c r="B50" s="188" t="s">
        <v>99</v>
      </c>
      <c r="C50" s="185" t="s">
        <v>108</v>
      </c>
      <c r="D50" s="184" t="str">
        <f>SETOP!A47</f>
        <v>RO-40234</v>
      </c>
      <c r="E50" s="184" t="s">
        <v>48</v>
      </c>
      <c r="F50" s="215">
        <f>'[1]2.0'!$I$196</f>
        <v>0.3</v>
      </c>
      <c r="G50" s="108">
        <f>VLOOKUP(D50,SETOP!$1:$1048576,5,0)</f>
        <v>28.94</v>
      </c>
      <c r="H50" s="109">
        <f t="shared" ca="1" si="0"/>
        <v>37.96</v>
      </c>
      <c r="I50" s="120">
        <f t="shared" si="5"/>
        <v>8.6820000000000004</v>
      </c>
      <c r="J50" s="120">
        <f t="shared" ca="1" si="3"/>
        <v>11.388</v>
      </c>
    </row>
    <row r="51" spans="2:12" s="187" customFormat="1" ht="20.149999999999999" customHeight="1">
      <c r="B51" s="188" t="s">
        <v>101</v>
      </c>
      <c r="C51" s="185" t="s">
        <v>452</v>
      </c>
      <c r="D51" s="184" t="s">
        <v>453</v>
      </c>
      <c r="E51" s="184" t="s">
        <v>48</v>
      </c>
      <c r="F51" s="215">
        <f>'[1]2.0'!$I$203</f>
        <v>0</v>
      </c>
      <c r="G51" s="120">
        <v>0.2</v>
      </c>
      <c r="H51" s="109">
        <f t="shared" ca="1" si="0"/>
        <v>0.26</v>
      </c>
      <c r="I51" s="120">
        <f t="shared" si="5"/>
        <v>0</v>
      </c>
      <c r="J51" s="120">
        <f t="shared" ca="1" si="3"/>
        <v>0</v>
      </c>
      <c r="L51" s="203"/>
    </row>
    <row r="52" spans="2:12" ht="20.149999999999999" customHeight="1">
      <c r="B52" s="188" t="s">
        <v>103</v>
      </c>
      <c r="C52" s="185" t="s">
        <v>112</v>
      </c>
      <c r="D52" s="184" t="str">
        <f>SETOP!A55</f>
        <v>RO-40239</v>
      </c>
      <c r="E52" s="184" t="s">
        <v>65</v>
      </c>
      <c r="F52" s="215">
        <f>'[1]2.0'!$I$210</f>
        <v>0.3</v>
      </c>
      <c r="G52" s="108">
        <f>VLOOKUP(D52,SETOP!$1:$1048576,5,0)</f>
        <v>3.18</v>
      </c>
      <c r="H52" s="109">
        <f t="shared" ca="1" si="0"/>
        <v>4.17</v>
      </c>
      <c r="I52" s="120">
        <f t="shared" si="5"/>
        <v>0.95399999999999996</v>
      </c>
      <c r="J52" s="120">
        <f t="shared" ca="1" si="3"/>
        <v>1.2509999999999999</v>
      </c>
    </row>
    <row r="53" spans="2:12" ht="20.149999999999999" customHeight="1">
      <c r="B53" s="188" t="s">
        <v>105</v>
      </c>
      <c r="C53" s="185" t="s">
        <v>114</v>
      </c>
      <c r="D53" s="184" t="str">
        <f>SETOP!A63</f>
        <v>RO-41292</v>
      </c>
      <c r="E53" s="184" t="s">
        <v>115</v>
      </c>
      <c r="F53" s="215">
        <f>'[1]2.0'!$I$217</f>
        <v>106.98906479999999</v>
      </c>
      <c r="G53" s="108">
        <f>VLOOKUP(D53,SETOP!$1:$1048576,5,0)</f>
        <v>1586.71</v>
      </c>
      <c r="H53" s="109">
        <f t="shared" ca="1" si="0"/>
        <v>2081.21</v>
      </c>
      <c r="I53" s="120">
        <f t="shared" si="5"/>
        <v>169760.61900880799</v>
      </c>
      <c r="J53" s="120">
        <f t="shared" ca="1" si="3"/>
        <v>222666.711552408</v>
      </c>
    </row>
    <row r="54" spans="2:12" ht="20.149999999999999" customHeight="1">
      <c r="B54" s="188" t="s">
        <v>107</v>
      </c>
      <c r="C54" s="185" t="s">
        <v>116</v>
      </c>
      <c r="D54" s="184" t="str">
        <f>SETOP!A67</f>
        <v>RO-41293</v>
      </c>
      <c r="E54" s="184" t="s">
        <v>115</v>
      </c>
      <c r="F54" s="215">
        <f>'[1]2.0'!$I$224</f>
        <v>35.6630216</v>
      </c>
      <c r="G54" s="108">
        <f>VLOOKUP(D54,SETOP!$1:$1048576,5,0)</f>
        <v>2265.96</v>
      </c>
      <c r="H54" s="109">
        <f t="shared" ca="1" si="0"/>
        <v>2972.14</v>
      </c>
      <c r="I54" s="120">
        <f t="shared" si="5"/>
        <v>80810.980424736001</v>
      </c>
      <c r="J54" s="120">
        <f t="shared" ca="1" si="3"/>
        <v>105995.49301822399</v>
      </c>
    </row>
    <row r="55" spans="2:12" ht="20.149999999999999" customHeight="1">
      <c r="B55" s="188" t="s">
        <v>109</v>
      </c>
      <c r="C55" s="185" t="s">
        <v>117</v>
      </c>
      <c r="D55" s="184" t="str">
        <f>SETOP!A71</f>
        <v>RO-41295</v>
      </c>
      <c r="E55" s="184" t="s">
        <v>115</v>
      </c>
      <c r="F55" s="215">
        <f>'[1]2.0'!$I$231</f>
        <v>213.97812959999999</v>
      </c>
      <c r="G55" s="108">
        <f>VLOOKUP(D55,SETOP!$1:$1048576,5,0)</f>
        <v>646.39</v>
      </c>
      <c r="H55" s="109">
        <f t="shared" ca="1" si="0"/>
        <v>847.84</v>
      </c>
      <c r="I55" s="120">
        <f t="shared" si="5"/>
        <v>138313.32319214399</v>
      </c>
      <c r="J55" s="120">
        <f t="shared" ca="1" si="3"/>
        <v>181419.21740006399</v>
      </c>
    </row>
    <row r="56" spans="2:12" ht="20.149999999999999" customHeight="1">
      <c r="B56" s="188" t="s">
        <v>111</v>
      </c>
      <c r="C56" s="185" t="s">
        <v>479</v>
      </c>
      <c r="D56" s="184" t="str">
        <f>'Composições - CODEVASF'!A863</f>
        <v>S03.02.31</v>
      </c>
      <c r="E56" s="184" t="s">
        <v>48</v>
      </c>
      <c r="F56" s="215">
        <f>'[1]2.0'!$I$238</f>
        <v>0</v>
      </c>
      <c r="G56" s="108">
        <f>VLOOKUP(D56,'Composições - CODEVASF'!$1:$1048576,10,0)</f>
        <v>30.1</v>
      </c>
      <c r="H56" s="109">
        <f t="shared" ca="1" si="0"/>
        <v>39.479999999999997</v>
      </c>
      <c r="I56" s="120">
        <f t="shared" si="5"/>
        <v>0</v>
      </c>
      <c r="J56" s="120">
        <f t="shared" ca="1" si="3"/>
        <v>0</v>
      </c>
    </row>
    <row r="57" spans="2:12" ht="20.149999999999999" customHeight="1">
      <c r="B57" s="188" t="s">
        <v>463</v>
      </c>
      <c r="C57" s="185" t="s">
        <v>520</v>
      </c>
      <c r="D57" s="184" t="str">
        <f>'Composições - CODEVASF'!A890</f>
        <v>S03.02.32</v>
      </c>
      <c r="E57" s="184" t="s">
        <v>48</v>
      </c>
      <c r="F57" s="215">
        <f>'[1]2.0'!$I$245</f>
        <v>0</v>
      </c>
      <c r="G57" s="108">
        <f>VLOOKUP(D57,'Composições - CODEVASF'!$1:$1048576,10,0)</f>
        <v>30.1</v>
      </c>
      <c r="H57" s="109">
        <f t="shared" ca="1" si="0"/>
        <v>39.479999999999997</v>
      </c>
      <c r="I57" s="120">
        <f t="shared" si="5"/>
        <v>0</v>
      </c>
      <c r="J57" s="120">
        <f t="shared" ca="1" si="3"/>
        <v>0</v>
      </c>
    </row>
    <row r="58" spans="2:12" ht="20.149999999999999" customHeight="1">
      <c r="B58" s="188" t="s">
        <v>477</v>
      </c>
      <c r="C58" s="185" t="s">
        <v>541</v>
      </c>
      <c r="D58" s="184" t="str">
        <f>'Composições - CODEVASF'!A812</f>
        <v>S03.02.30</v>
      </c>
      <c r="E58" s="184" t="s">
        <v>29</v>
      </c>
      <c r="F58" s="215">
        <f>'[1]2.0'!$I$252</f>
        <v>1</v>
      </c>
      <c r="G58" s="108">
        <f>VLOOKUP(D58,'Composições - CODEVASF'!$1:$1048576,10,0)</f>
        <v>5734.2400000000007</v>
      </c>
      <c r="H58" s="109">
        <f t="shared" ca="1" si="0"/>
        <v>7521.31</v>
      </c>
      <c r="I58" s="120">
        <f t="shared" si="5"/>
        <v>5734.2400000000007</v>
      </c>
      <c r="J58" s="120">
        <f t="shared" ca="1" si="3"/>
        <v>7521.31</v>
      </c>
    </row>
    <row r="59" spans="2:12" s="187" customFormat="1" ht="29.25" customHeight="1">
      <c r="B59" s="188" t="s">
        <v>478</v>
      </c>
      <c r="C59" s="185" t="s">
        <v>480</v>
      </c>
      <c r="D59" s="184">
        <v>99837</v>
      </c>
      <c r="E59" s="184" t="s">
        <v>62</v>
      </c>
      <c r="F59" s="215">
        <f>'[1]2.0'!$I$259</f>
        <v>0</v>
      </c>
      <c r="G59" s="120">
        <f>VLOOKUP(D59,SINAPI!$1:$1048576,7,0)</f>
        <v>614.85</v>
      </c>
      <c r="H59" s="109">
        <f t="shared" ca="1" si="0"/>
        <v>806.47</v>
      </c>
      <c r="I59" s="120">
        <f t="shared" si="5"/>
        <v>0</v>
      </c>
      <c r="J59" s="120">
        <f t="shared" ca="1" si="3"/>
        <v>0</v>
      </c>
      <c r="L59" s="203"/>
    </row>
    <row r="60" spans="2:12" ht="20.149999999999999" customHeight="1">
      <c r="B60" s="246" t="s">
        <v>118</v>
      </c>
      <c r="C60" s="247"/>
      <c r="D60" s="247"/>
      <c r="E60" s="247"/>
      <c r="F60" s="247"/>
      <c r="G60" s="247"/>
      <c r="H60" s="248"/>
      <c r="I60" s="123">
        <f ca="1">I22+I12</f>
        <v>5902953.8773226375</v>
      </c>
      <c r="J60" s="124">
        <f ca="1">J22+J12</f>
        <v>7741846.9289275892</v>
      </c>
    </row>
    <row r="61" spans="2:12" ht="20.149999999999999" customHeight="1">
      <c r="I61" s="40"/>
      <c r="J61" s="40"/>
    </row>
    <row r="62" spans="2:12" ht="10" customHeight="1">
      <c r="I62" s="40"/>
      <c r="J62" s="40"/>
    </row>
    <row r="63" spans="2:12">
      <c r="I63" s="40"/>
      <c r="J63" s="40"/>
    </row>
    <row r="64" spans="2:12">
      <c r="I64" s="40"/>
      <c r="J64" s="40"/>
    </row>
    <row r="65" spans="9:10">
      <c r="I65" s="40"/>
      <c r="J65" s="40"/>
    </row>
    <row r="66" spans="9:10">
      <c r="I66" s="40"/>
      <c r="J66" s="40"/>
    </row>
    <row r="67" spans="9:10">
      <c r="I67" s="40"/>
      <c r="J67" s="40"/>
    </row>
    <row r="68" spans="9:10">
      <c r="I68" s="40"/>
      <c r="J68" s="40"/>
    </row>
    <row r="69" spans="9:10">
      <c r="I69" s="40"/>
      <c r="J69" s="40"/>
    </row>
    <row r="70" spans="9:10">
      <c r="I70" s="40"/>
      <c r="J70" s="40"/>
    </row>
    <row r="71" spans="9:10">
      <c r="I71" s="40"/>
      <c r="J71" s="40"/>
    </row>
    <row r="72" spans="9:10">
      <c r="I72" s="40"/>
      <c r="J72" s="40"/>
    </row>
    <row r="73" spans="9:10">
      <c r="I73" s="40"/>
      <c r="J73" s="40"/>
    </row>
    <row r="74" spans="9:10">
      <c r="I74" s="40"/>
      <c r="J74" s="40"/>
    </row>
    <row r="75" spans="9:10">
      <c r="I75" s="40"/>
      <c r="J75" s="40"/>
    </row>
    <row r="76" spans="9:10">
      <c r="I76" s="40"/>
      <c r="J76" s="40"/>
    </row>
    <row r="77" spans="9:10">
      <c r="I77" s="40"/>
      <c r="J77" s="40"/>
    </row>
    <row r="78" spans="9:10">
      <c r="I78" s="40"/>
      <c r="J78" s="40"/>
    </row>
    <row r="79" spans="9:10">
      <c r="I79" s="40"/>
      <c r="J79" s="40"/>
    </row>
    <row r="80" spans="9:10">
      <c r="I80" s="40"/>
      <c r="J80" s="40"/>
    </row>
    <row r="81" spans="9:10">
      <c r="I81" s="40"/>
      <c r="J81" s="40"/>
    </row>
    <row r="82" spans="9:10">
      <c r="I82" s="40"/>
      <c r="J82" s="40"/>
    </row>
    <row r="83" spans="9:10">
      <c r="I83" s="40"/>
      <c r="J83" s="40"/>
    </row>
    <row r="84" spans="9:10">
      <c r="I84" s="40"/>
      <c r="J84" s="40"/>
    </row>
    <row r="85" spans="9:10">
      <c r="I85" s="40"/>
      <c r="J85" s="40"/>
    </row>
    <row r="86" spans="9:10">
      <c r="I86" s="40"/>
      <c r="J86" s="40"/>
    </row>
  </sheetData>
  <mergeCells count="23">
    <mergeCell ref="I7:I9"/>
    <mergeCell ref="J7:J9"/>
    <mergeCell ref="B2:J4"/>
    <mergeCell ref="B5:J5"/>
    <mergeCell ref="B6:D6"/>
    <mergeCell ref="E6:G6"/>
    <mergeCell ref="H6:I6"/>
    <mergeCell ref="G10:H10"/>
    <mergeCell ref="I10:J10"/>
    <mergeCell ref="B60:H60"/>
    <mergeCell ref="E8:F8"/>
    <mergeCell ref="G8:H8"/>
    <mergeCell ref="B9:D9"/>
    <mergeCell ref="E9:F9"/>
    <mergeCell ref="G9:H9"/>
    <mergeCell ref="B10:B11"/>
    <mergeCell ref="C10:C11"/>
    <mergeCell ref="D10:D11"/>
    <mergeCell ref="E10:E11"/>
    <mergeCell ref="F10:F11"/>
    <mergeCell ref="B7:D8"/>
    <mergeCell ref="E7:F7"/>
    <mergeCell ref="G7:H7"/>
  </mergeCells>
  <pageMargins left="0.78740157480314965" right="1.1811023622047245" top="0.78740157480314965" bottom="1.1811023622047245" header="0.31496062992125984" footer="0.31496062992125984"/>
  <pageSetup paperSize="9" scale="29" orientation="landscape" horizontalDpi="4294967293" r:id="rId1"/>
  <ignoredErrors>
    <ignoredError sqref="I22:J22 G17 F2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05496"/>
  </sheetPr>
  <dimension ref="B1:L86"/>
  <sheetViews>
    <sheetView showGridLines="0" view="pageBreakPreview" zoomScale="80" zoomScaleNormal="100" zoomScaleSheetLayoutView="80" workbookViewId="0">
      <selection activeCell="G8" sqref="G8:H8"/>
    </sheetView>
  </sheetViews>
  <sheetFormatPr defaultColWidth="9.1796875" defaultRowHeight="12.5"/>
  <cols>
    <col min="1" max="1" width="2.7265625" style="32" customWidth="1"/>
    <col min="2" max="2" width="15.7265625" style="32" customWidth="1"/>
    <col min="3" max="3" width="85.7265625" style="32" customWidth="1"/>
    <col min="4" max="6" width="15.7265625" style="32" customWidth="1"/>
    <col min="7" max="8" width="15.7265625" style="40" customWidth="1"/>
    <col min="9" max="10" width="20.7265625" style="32" customWidth="1"/>
    <col min="11" max="11" width="2.7265625" style="32" customWidth="1"/>
    <col min="12" max="12" width="13.7265625" style="199" bestFit="1" customWidth="1"/>
    <col min="13" max="13" width="13.26953125" style="32" bestFit="1" customWidth="1"/>
    <col min="14" max="16384" width="9.1796875" style="32"/>
  </cols>
  <sheetData>
    <row r="1" spans="2:12" ht="10" customHeight="1"/>
    <row r="2" spans="2:12" ht="25" customHeight="1">
      <c r="B2" s="237" t="s">
        <v>0</v>
      </c>
      <c r="C2" s="238"/>
      <c r="D2" s="238"/>
      <c r="E2" s="238"/>
      <c r="F2" s="238"/>
      <c r="G2" s="238"/>
      <c r="H2" s="238"/>
      <c r="I2" s="238"/>
      <c r="J2" s="239"/>
    </row>
    <row r="3" spans="2:12" ht="25" customHeight="1">
      <c r="B3" s="240"/>
      <c r="C3" s="241"/>
      <c r="D3" s="241"/>
      <c r="E3" s="241"/>
      <c r="F3" s="241"/>
      <c r="G3" s="241"/>
      <c r="H3" s="241"/>
      <c r="I3" s="241"/>
      <c r="J3" s="242"/>
    </row>
    <row r="4" spans="2:12" ht="25" customHeight="1">
      <c r="B4" s="243"/>
      <c r="C4" s="244"/>
      <c r="D4" s="244"/>
      <c r="E4" s="244"/>
      <c r="F4" s="244"/>
      <c r="G4" s="244"/>
      <c r="H4" s="244"/>
      <c r="I4" s="244"/>
      <c r="J4" s="245"/>
    </row>
    <row r="5" spans="2:12" s="38" customFormat="1" ht="34.5" customHeight="1">
      <c r="B5" s="249" t="s">
        <v>473</v>
      </c>
      <c r="C5" s="249"/>
      <c r="D5" s="249"/>
      <c r="E5" s="250"/>
      <c r="F5" s="250"/>
      <c r="G5" s="250"/>
      <c r="H5" s="250"/>
      <c r="I5" s="250"/>
      <c r="J5" s="250"/>
      <c r="L5" s="200"/>
    </row>
    <row r="6" spans="2:12" ht="30" customHeight="1">
      <c r="B6" s="252" t="s">
        <v>474</v>
      </c>
      <c r="C6" s="252"/>
      <c r="D6" s="253"/>
      <c r="E6" s="261" t="s">
        <v>467</v>
      </c>
      <c r="F6" s="261"/>
      <c r="G6" s="261"/>
      <c r="H6" s="260" t="s">
        <v>466</v>
      </c>
      <c r="I6" s="260"/>
      <c r="J6" s="191">
        <f ca="1">J60</f>
        <v>5786829.6814440945</v>
      </c>
    </row>
    <row r="7" spans="2:12" ht="15" customHeight="1">
      <c r="B7" s="252" t="s">
        <v>475</v>
      </c>
      <c r="C7" s="252"/>
      <c r="D7" s="252"/>
      <c r="E7" s="254" t="s">
        <v>1</v>
      </c>
      <c r="F7" s="255"/>
      <c r="G7" s="233" t="s">
        <v>2</v>
      </c>
      <c r="H7" s="234"/>
      <c r="I7" s="235" t="s">
        <v>3</v>
      </c>
      <c r="J7" s="227">
        <f t="array" aca="1" ref="J7" ca="1">INDIRECT(I7)</f>
        <v>0.31164839040630299</v>
      </c>
      <c r="K7" s="39"/>
    </row>
    <row r="8" spans="2:12" ht="15" customHeight="1">
      <c r="B8" s="252"/>
      <c r="C8" s="252"/>
      <c r="D8" s="252"/>
      <c r="E8" s="231" t="s">
        <v>4</v>
      </c>
      <c r="F8" s="232"/>
      <c r="G8" s="229" t="s">
        <v>550</v>
      </c>
      <c r="H8" s="230"/>
      <c r="I8" s="235"/>
      <c r="J8" s="227"/>
    </row>
    <row r="9" spans="2:12" ht="15" customHeight="1">
      <c r="B9" s="251" t="s">
        <v>534</v>
      </c>
      <c r="C9" s="251"/>
      <c r="D9" s="251"/>
      <c r="E9" s="258" t="s">
        <v>5</v>
      </c>
      <c r="F9" s="259"/>
      <c r="G9" s="256" t="s">
        <v>6</v>
      </c>
      <c r="H9" s="257"/>
      <c r="I9" s="236"/>
      <c r="J9" s="228"/>
    </row>
    <row r="10" spans="2:12" ht="15" customHeight="1">
      <c r="B10" s="226" t="s">
        <v>7</v>
      </c>
      <c r="C10" s="226" t="s">
        <v>8</v>
      </c>
      <c r="D10" s="226" t="s">
        <v>9</v>
      </c>
      <c r="E10" s="226" t="s">
        <v>10</v>
      </c>
      <c r="F10" s="226" t="s">
        <v>11</v>
      </c>
      <c r="G10" s="226" t="s">
        <v>12</v>
      </c>
      <c r="H10" s="226"/>
      <c r="I10" s="226" t="s">
        <v>13</v>
      </c>
      <c r="J10" s="226"/>
    </row>
    <row r="11" spans="2:12" ht="15" customHeight="1">
      <c r="B11" s="226"/>
      <c r="C11" s="226"/>
      <c r="D11" s="226"/>
      <c r="E11" s="226"/>
      <c r="F11" s="226"/>
      <c r="G11" s="121" t="s">
        <v>14</v>
      </c>
      <c r="H11" s="121" t="s">
        <v>15</v>
      </c>
      <c r="I11" s="211" t="s">
        <v>14</v>
      </c>
      <c r="J11" s="211" t="s">
        <v>15</v>
      </c>
    </row>
    <row r="12" spans="2:12" s="67" customFormat="1" ht="20.149999999999999" customHeight="1">
      <c r="B12" s="103">
        <v>1</v>
      </c>
      <c r="C12" s="104" t="s">
        <v>16</v>
      </c>
      <c r="D12" s="103"/>
      <c r="E12" s="103"/>
      <c r="F12" s="103"/>
      <c r="G12" s="103"/>
      <c r="H12" s="103"/>
      <c r="I12" s="105">
        <f ca="1">SUM(I13:I21)</f>
        <v>288588.37911105214</v>
      </c>
      <c r="J12" s="105">
        <f ca="1">SUM(J13:J21)</f>
        <v>378526.28061299794</v>
      </c>
      <c r="L12" s="199"/>
    </row>
    <row r="13" spans="2:12" ht="20.149999999999999" customHeight="1">
      <c r="B13" s="212" t="s">
        <v>17</v>
      </c>
      <c r="C13" s="107" t="s">
        <v>18</v>
      </c>
      <c r="D13" s="212" t="str">
        <f>'Composições - CODEVASF'!A596</f>
        <v>S03.02.22</v>
      </c>
      <c r="E13" s="212" t="s">
        <v>19</v>
      </c>
      <c r="F13" s="214">
        <v>1</v>
      </c>
      <c r="G13" s="108">
        <f ca="1">VLOOKUP(D13,'Composições - CODEVASF'!$1:$1048576,10,0)*$L$22</f>
        <v>4417.5522046081351</v>
      </c>
      <c r="H13" s="109">
        <f ca="1">ROUND(G13*(1+$J$7),2)</f>
        <v>5794.28</v>
      </c>
      <c r="I13" s="110">
        <f ca="1">G13*F13</f>
        <v>4417.5522046081351</v>
      </c>
      <c r="J13" s="110">
        <f ca="1">H13*F13</f>
        <v>5794.28</v>
      </c>
      <c r="L13" s="201"/>
    </row>
    <row r="14" spans="2:12" ht="20.149999999999999" customHeight="1">
      <c r="B14" s="188" t="s">
        <v>20</v>
      </c>
      <c r="C14" s="112" t="s">
        <v>21</v>
      </c>
      <c r="D14" s="188" t="str">
        <f>'Composições - CODEVASF'!A623</f>
        <v>S03.02.23</v>
      </c>
      <c r="E14" s="212" t="s">
        <v>19</v>
      </c>
      <c r="F14" s="213">
        <v>1</v>
      </c>
      <c r="G14" s="108">
        <f ca="1">VLOOKUP(D14,'Composições - CODEVASF'!$1:$1048576,10,0)*$L$22</f>
        <v>4417.5522046081351</v>
      </c>
      <c r="H14" s="109">
        <f t="shared" ref="H14:H59" ca="1" si="0">ROUND(G14*(1+$J$7),2)</f>
        <v>5794.28</v>
      </c>
      <c r="I14" s="113">
        <f t="shared" ref="I14:I19" ca="1" si="1">G14*F14</f>
        <v>4417.5522046081351</v>
      </c>
      <c r="J14" s="113">
        <f t="shared" ref="J14:J19" ca="1" si="2">H14*F14</f>
        <v>5794.28</v>
      </c>
      <c r="L14" s="201"/>
    </row>
    <row r="15" spans="2:12" ht="90" customHeight="1">
      <c r="B15" s="188" t="s">
        <v>22</v>
      </c>
      <c r="C15" s="114" t="s">
        <v>23</v>
      </c>
      <c r="D15" s="188" t="str">
        <f>SETOP!A11</f>
        <v>ED-16349</v>
      </c>
      <c r="E15" s="188" t="s">
        <v>24</v>
      </c>
      <c r="F15" s="213">
        <f ca="1">30*$L$22</f>
        <v>8.2214550074594932</v>
      </c>
      <c r="G15" s="108">
        <f>VLOOKUP(D15,SETOP!$1:$1048576,7,0)</f>
        <v>772.55</v>
      </c>
      <c r="H15" s="109">
        <f t="shared" ca="1" si="0"/>
        <v>1013.31</v>
      </c>
      <c r="I15" s="113">
        <f ca="1">G15*F15</f>
        <v>6351.4850660128313</v>
      </c>
      <c r="J15" s="113">
        <f ca="1">H15*F15</f>
        <v>8330.8825736087783</v>
      </c>
      <c r="L15" s="201"/>
    </row>
    <row r="16" spans="2:12" ht="60" customHeight="1">
      <c r="B16" s="188" t="s">
        <v>25</v>
      </c>
      <c r="C16" s="115" t="s">
        <v>26</v>
      </c>
      <c r="D16" s="188" t="str">
        <f>SETOP!A15</f>
        <v>ED-16351</v>
      </c>
      <c r="E16" s="188" t="s">
        <v>24</v>
      </c>
      <c r="F16" s="213">
        <f ca="1">30*$L$22</f>
        <v>8.2214550074594932</v>
      </c>
      <c r="G16" s="108">
        <f>VLOOKUP(D16,SETOP!$1:$1048576,7,0)</f>
        <v>567.29</v>
      </c>
      <c r="H16" s="109">
        <f t="shared" ca="1" si="0"/>
        <v>744.09</v>
      </c>
      <c r="I16" s="113">
        <f t="shared" ca="1" si="1"/>
        <v>4663.9492111816953</v>
      </c>
      <c r="J16" s="113">
        <f t="shared" ca="1" si="2"/>
        <v>6117.5024565005342</v>
      </c>
      <c r="L16" s="201"/>
    </row>
    <row r="17" spans="2:12" ht="20.149999999999999" customHeight="1">
      <c r="B17" s="188" t="s">
        <v>27</v>
      </c>
      <c r="C17" s="112" t="s">
        <v>28</v>
      </c>
      <c r="D17" s="188" t="str">
        <f>'Composições - CODEVASF'!A650</f>
        <v>S03.02.24</v>
      </c>
      <c r="E17" s="188" t="s">
        <v>29</v>
      </c>
      <c r="F17" s="213">
        <v>1</v>
      </c>
      <c r="G17" s="120">
        <f ca="1">VLOOKUP(D17,'Composições - CODEVASF'!$1:$1048576,10,0)*$L$22</f>
        <v>103557.36505940971</v>
      </c>
      <c r="H17" s="109">
        <f t="shared" ca="1" si="0"/>
        <v>135830.85</v>
      </c>
      <c r="I17" s="113">
        <f t="shared" ca="1" si="1"/>
        <v>103557.36505940971</v>
      </c>
      <c r="J17" s="113">
        <f t="shared" ca="1" si="2"/>
        <v>135830.85</v>
      </c>
      <c r="L17" s="201"/>
    </row>
    <row r="18" spans="2:12" ht="60" customHeight="1">
      <c r="B18" s="188" t="s">
        <v>30</v>
      </c>
      <c r="C18" s="116" t="s">
        <v>31</v>
      </c>
      <c r="D18" s="188" t="str">
        <f>SETOP!A19</f>
        <v>IIO-PLA-005</v>
      </c>
      <c r="E18" s="188" t="s">
        <v>29</v>
      </c>
      <c r="F18" s="213">
        <f ca="1">2*$L$22</f>
        <v>0.54809700049729959</v>
      </c>
      <c r="G18" s="108">
        <f>VLOOKUP(D18,SETOP!$1:$1048576,7,0)</f>
        <v>1178.8800000000001</v>
      </c>
      <c r="H18" s="109">
        <f t="shared" ca="1" si="0"/>
        <v>1546.28</v>
      </c>
      <c r="I18" s="113">
        <f t="shared" ca="1" si="1"/>
        <v>646.14059194625656</v>
      </c>
      <c r="J18" s="113">
        <f t="shared" ca="1" si="2"/>
        <v>847.51142992896439</v>
      </c>
      <c r="L18" s="201"/>
    </row>
    <row r="19" spans="2:12" ht="20.149999999999999" customHeight="1">
      <c r="B19" s="188" t="s">
        <v>32</v>
      </c>
      <c r="C19" s="112" t="s">
        <v>33</v>
      </c>
      <c r="D19" s="188" t="str">
        <f>SETOP!A23</f>
        <v>IIO-SAN-005</v>
      </c>
      <c r="E19" s="188" t="s">
        <v>24</v>
      </c>
      <c r="F19" s="213">
        <f ca="1">30*$L$22</f>
        <v>8.2214550074594932</v>
      </c>
      <c r="G19" s="108">
        <f>VLOOKUP(D19,SETOP!$1:$1048576,7,0)</f>
        <v>524.74</v>
      </c>
      <c r="H19" s="109">
        <f t="shared" ca="1" si="0"/>
        <v>688.27</v>
      </c>
      <c r="I19" s="113">
        <f t="shared" ca="1" si="1"/>
        <v>4314.1263006142945</v>
      </c>
      <c r="J19" s="113">
        <f t="shared" ca="1" si="2"/>
        <v>5658.5808379841455</v>
      </c>
      <c r="L19" s="201"/>
    </row>
    <row r="20" spans="2:12" ht="30" customHeight="1">
      <c r="B20" s="188" t="s">
        <v>34</v>
      </c>
      <c r="C20" s="115" t="s">
        <v>35</v>
      </c>
      <c r="D20" s="188" t="str">
        <f>'Composições - CODEVASF'!A677</f>
        <v>S03.02.25</v>
      </c>
      <c r="E20" s="188" t="s">
        <v>36</v>
      </c>
      <c r="F20" s="213">
        <f ca="1">660*L22</f>
        <v>180.87201016410887</v>
      </c>
      <c r="G20" s="108">
        <f>VLOOKUP(D20,'Composições - CODEVASF'!$1:$1048576,10,0)</f>
        <v>486.93</v>
      </c>
      <c r="H20" s="109">
        <f t="shared" ca="1" si="0"/>
        <v>638.67999999999995</v>
      </c>
      <c r="I20" s="113">
        <f ca="1">G20*F20</f>
        <v>88072.00790920954</v>
      </c>
      <c r="J20" s="113">
        <f ca="1">H20*F20</f>
        <v>115519.33545161305</v>
      </c>
      <c r="L20" s="201"/>
    </row>
    <row r="21" spans="2:12" ht="30" customHeight="1">
      <c r="B21" s="188" t="s">
        <v>37</v>
      </c>
      <c r="C21" s="114" t="s">
        <v>38</v>
      </c>
      <c r="D21" s="188" t="str">
        <f>'Composições - CODEVASF'!A704</f>
        <v>S03.02.26</v>
      </c>
      <c r="E21" s="188" t="s">
        <v>24</v>
      </c>
      <c r="F21" s="213">
        <f ca="1">30*$L$22</f>
        <v>8.2214550074594932</v>
      </c>
      <c r="G21" s="108">
        <f>VLOOKUP(D21,'Composições - CODEVASF'!$1:$1048576,10,0)</f>
        <v>8775.6</v>
      </c>
      <c r="H21" s="109">
        <f t="shared" ca="1" si="0"/>
        <v>11510.5</v>
      </c>
      <c r="I21" s="113">
        <f ca="1">G21*F21</f>
        <v>72148.200563461534</v>
      </c>
      <c r="J21" s="113">
        <f ca="1">H21*F21</f>
        <v>94633.057863362497</v>
      </c>
      <c r="L21" s="201"/>
    </row>
    <row r="22" spans="2:12" ht="20.149999999999999" customHeight="1">
      <c r="B22" s="117">
        <v>2</v>
      </c>
      <c r="C22" s="118" t="s">
        <v>39</v>
      </c>
      <c r="D22" s="117"/>
      <c r="E22" s="117"/>
      <c r="F22" s="117"/>
      <c r="G22" s="117"/>
      <c r="H22" s="117"/>
      <c r="I22" s="119">
        <f>SUM(I23:I59)</f>
        <v>4123565.8013868881</v>
      </c>
      <c r="J22" s="105">
        <f ca="1">SUM(J23:J59)</f>
        <v>5408303.4008310968</v>
      </c>
      <c r="L22" s="216">
        <f ca="1">J22/'Orçamento -TOTAL'!J22</f>
        <v>0.2740485002486498</v>
      </c>
    </row>
    <row r="23" spans="2:12" s="39" customFormat="1" ht="30" customHeight="1">
      <c r="B23" s="188" t="s">
        <v>40</v>
      </c>
      <c r="C23" s="116" t="s">
        <v>43</v>
      </c>
      <c r="D23" s="188" t="str">
        <f>'Composições - CODEVASF'!A35</f>
        <v>S03.02.02</v>
      </c>
      <c r="E23" s="188" t="s">
        <v>29</v>
      </c>
      <c r="F23" s="215">
        <f>'[1]2.0'!$I$8</f>
        <v>229</v>
      </c>
      <c r="G23" s="108">
        <f>VLOOKUP(D23,'Composições - CODEVASF'!$1:$1048576,10,0)</f>
        <v>433.68</v>
      </c>
      <c r="H23" s="109">
        <f t="shared" ca="1" si="0"/>
        <v>568.84</v>
      </c>
      <c r="I23" s="108">
        <f>G23*F23</f>
        <v>99312.72</v>
      </c>
      <c r="J23" s="108">
        <f t="shared" ref="J23:J59" ca="1" si="3">H23*F23</f>
        <v>130264.36</v>
      </c>
      <c r="L23" s="202"/>
    </row>
    <row r="24" spans="2:12" s="39" customFormat="1" ht="30" customHeight="1">
      <c r="B24" s="188" t="s">
        <v>42</v>
      </c>
      <c r="C24" s="183" t="s">
        <v>47</v>
      </c>
      <c r="D24" s="184" t="str">
        <f>'Composições - CODEVASF'!A89</f>
        <v>S03.02.04</v>
      </c>
      <c r="E24" s="184" t="s">
        <v>29</v>
      </c>
      <c r="F24" s="215">
        <f>'[1]2.0'!$I$15</f>
        <v>33</v>
      </c>
      <c r="G24" s="120">
        <f>VLOOKUP(D24,'Composições - CODEVASF'!$1:$1048576,10,0)</f>
        <v>199.78</v>
      </c>
      <c r="H24" s="109">
        <f t="shared" ca="1" si="0"/>
        <v>262.04000000000002</v>
      </c>
      <c r="I24" s="120">
        <f t="shared" ref="I24:I33" si="4">G24*F24</f>
        <v>6592.74</v>
      </c>
      <c r="J24" s="120">
        <f t="shared" ca="1" si="3"/>
        <v>8647.3200000000015</v>
      </c>
      <c r="L24" s="202"/>
    </row>
    <row r="25" spans="2:12" s="39" customFormat="1" ht="20.149999999999999" customHeight="1">
      <c r="B25" s="188" t="s">
        <v>44</v>
      </c>
      <c r="C25" s="116" t="s">
        <v>50</v>
      </c>
      <c r="D25" s="188" t="str">
        <f>'Composições - CODEVASF'!A116</f>
        <v>S03.02.05</v>
      </c>
      <c r="E25" s="188" t="s">
        <v>29</v>
      </c>
      <c r="F25" s="215">
        <f>'[1]2.0'!$I$22</f>
        <v>47</v>
      </c>
      <c r="G25" s="108">
        <f>VLOOKUP(D25,'Composições - CODEVASF'!$1:$1048576,10,0)</f>
        <v>17.740000000000002</v>
      </c>
      <c r="H25" s="109">
        <f t="shared" ca="1" si="0"/>
        <v>23.27</v>
      </c>
      <c r="I25" s="120">
        <f t="shared" si="4"/>
        <v>833.78000000000009</v>
      </c>
      <c r="J25" s="120">
        <f t="shared" ca="1" si="3"/>
        <v>1093.69</v>
      </c>
      <c r="L25" s="202"/>
    </row>
    <row r="26" spans="2:12" s="39" customFormat="1" ht="20.149999999999999" customHeight="1">
      <c r="B26" s="188" t="s">
        <v>46</v>
      </c>
      <c r="C26" s="116" t="s">
        <v>52</v>
      </c>
      <c r="D26" s="188" t="str">
        <f>'Composições - CODEVASF'!A143</f>
        <v>S03.02.06</v>
      </c>
      <c r="E26" s="188" t="s">
        <v>29</v>
      </c>
      <c r="F26" s="215">
        <f>'[1]2.0'!$I$29</f>
        <v>0</v>
      </c>
      <c r="G26" s="108">
        <f>VLOOKUP(D26,'Composições - CODEVASF'!$1:$1048576,10,0)</f>
        <v>902.70999999999992</v>
      </c>
      <c r="H26" s="109">
        <f t="shared" ca="1" si="0"/>
        <v>1184.04</v>
      </c>
      <c r="I26" s="120">
        <f>G26*F26</f>
        <v>0</v>
      </c>
      <c r="J26" s="120">
        <f t="shared" ca="1" si="3"/>
        <v>0</v>
      </c>
      <c r="L26" s="202"/>
    </row>
    <row r="27" spans="2:12" s="39" customFormat="1" ht="20.149999999999999" customHeight="1">
      <c r="B27" s="188" t="s">
        <v>49</v>
      </c>
      <c r="C27" s="112" t="s">
        <v>456</v>
      </c>
      <c r="D27" s="188" t="str">
        <f>'Composições - CODEVASF'!A170</f>
        <v>S03.02.07</v>
      </c>
      <c r="E27" s="188" t="s">
        <v>55</v>
      </c>
      <c r="F27" s="215">
        <f>'[1]2.0'!$I$36</f>
        <v>113.717</v>
      </c>
      <c r="G27" s="108">
        <f>VLOOKUP(D27,'Composições - CODEVASF'!$1:$1048576,10,0)</f>
        <v>1282.4199999999998</v>
      </c>
      <c r="H27" s="109">
        <f t="shared" ca="1" si="0"/>
        <v>1682.08</v>
      </c>
      <c r="I27" s="120">
        <f>G27*F27</f>
        <v>145832.95513999998</v>
      </c>
      <c r="J27" s="120">
        <f t="shared" ca="1" si="3"/>
        <v>191281.09135999999</v>
      </c>
      <c r="L27" s="202"/>
    </row>
    <row r="28" spans="2:12" ht="20.149999999999999" customHeight="1">
      <c r="B28" s="188" t="s">
        <v>51</v>
      </c>
      <c r="C28" s="112" t="s">
        <v>57</v>
      </c>
      <c r="D28" s="188" t="str">
        <f>'Composições - CODEVASF'!A200</f>
        <v>S03.02.08</v>
      </c>
      <c r="E28" s="188" t="s">
        <v>55</v>
      </c>
      <c r="F28" s="215">
        <f>'[1]2.0'!$I$43</f>
        <v>129.47800000000001</v>
      </c>
      <c r="G28" s="108">
        <f>VLOOKUP(D28,'Composições - CODEVASF'!$1:$1048576,10,0)</f>
        <v>60.949999999999996</v>
      </c>
      <c r="H28" s="109">
        <f t="shared" ca="1" si="0"/>
        <v>79.94</v>
      </c>
      <c r="I28" s="120">
        <f t="shared" si="4"/>
        <v>7891.6841000000004</v>
      </c>
      <c r="J28" s="120">
        <f t="shared" ca="1" si="3"/>
        <v>10350.471320000001</v>
      </c>
    </row>
    <row r="29" spans="2:12" ht="30" customHeight="1">
      <c r="B29" s="188" t="s">
        <v>53</v>
      </c>
      <c r="C29" s="183" t="s">
        <v>59</v>
      </c>
      <c r="D29" s="184" t="str">
        <f>'Composições - CODEVASF'!A227</f>
        <v>S03.02.09</v>
      </c>
      <c r="E29" s="190" t="s">
        <v>55</v>
      </c>
      <c r="F29" s="215">
        <f>'[1]2.0'!$I$50</f>
        <v>129.47800000000001</v>
      </c>
      <c r="G29" s="108">
        <f>VLOOKUP(D29,'Composições - CODEVASF'!$1:$1048576,10,0)</f>
        <v>44.03</v>
      </c>
      <c r="H29" s="109">
        <f t="shared" ca="1" si="0"/>
        <v>57.75</v>
      </c>
      <c r="I29" s="120">
        <f t="shared" si="4"/>
        <v>5700.9163400000007</v>
      </c>
      <c r="J29" s="120">
        <f t="shared" ca="1" si="3"/>
        <v>7477.3545000000004</v>
      </c>
    </row>
    <row r="30" spans="2:12" ht="20.149999999999999" customHeight="1">
      <c r="B30" s="188" t="s">
        <v>56</v>
      </c>
      <c r="C30" s="112" t="s">
        <v>61</v>
      </c>
      <c r="D30" s="188" t="str">
        <f>'Composições - CODEVASF'!A254</f>
        <v>S03.02.10</v>
      </c>
      <c r="E30" s="188" t="s">
        <v>62</v>
      </c>
      <c r="F30" s="215">
        <f>'[1]2.0'!$I$57</f>
        <v>129478</v>
      </c>
      <c r="G30" s="108">
        <f>VLOOKUP(D30,'Composições - CODEVASF'!$1:$1048576,10,0)</f>
        <v>18.53</v>
      </c>
      <c r="H30" s="109">
        <f t="shared" ca="1" si="0"/>
        <v>24.3</v>
      </c>
      <c r="I30" s="120">
        <f t="shared" si="4"/>
        <v>2399227.3400000003</v>
      </c>
      <c r="J30" s="120">
        <f t="shared" ca="1" si="3"/>
        <v>3146315.4</v>
      </c>
    </row>
    <row r="31" spans="2:12" ht="20.149999999999999" customHeight="1">
      <c r="B31" s="188" t="s">
        <v>58</v>
      </c>
      <c r="C31" s="112" t="s">
        <v>64</v>
      </c>
      <c r="D31" s="188" t="str">
        <f>'Composições - CODEVASF'!A285</f>
        <v>S03.02.11</v>
      </c>
      <c r="E31" s="188" t="s">
        <v>65</v>
      </c>
      <c r="F31" s="215">
        <f>'[1]2.0'!$I$64</f>
        <v>564.30000000000007</v>
      </c>
      <c r="G31" s="108">
        <f>VLOOKUP(D31,'Composições - CODEVASF'!$1:$1048576,10,0)</f>
        <v>1109.46</v>
      </c>
      <c r="H31" s="109">
        <f t="shared" ca="1" si="0"/>
        <v>1455.22</v>
      </c>
      <c r="I31" s="120">
        <f t="shared" si="4"/>
        <v>626068.27800000005</v>
      </c>
      <c r="J31" s="120">
        <f t="shared" ca="1" si="3"/>
        <v>821180.64600000007</v>
      </c>
    </row>
    <row r="32" spans="2:12" ht="30" customHeight="1">
      <c r="B32" s="188" t="s">
        <v>60</v>
      </c>
      <c r="C32" s="116" t="s">
        <v>67</v>
      </c>
      <c r="D32" s="188" t="str">
        <f>'Composições - CODEVASF'!A314</f>
        <v>S03.02.12</v>
      </c>
      <c r="E32" s="186" t="s">
        <v>48</v>
      </c>
      <c r="F32" s="215">
        <f>'[1]2.0'!$I$71</f>
        <v>162.62</v>
      </c>
      <c r="G32" s="108">
        <f>VLOOKUP(D32,'Composições - CODEVASF'!$1:$1048576,10,0)</f>
        <v>3.02</v>
      </c>
      <c r="H32" s="109">
        <f t="shared" ca="1" si="0"/>
        <v>3.96</v>
      </c>
      <c r="I32" s="120">
        <f t="shared" si="4"/>
        <v>491.11240000000004</v>
      </c>
      <c r="J32" s="120">
        <f t="shared" ca="1" si="3"/>
        <v>643.97519999999997</v>
      </c>
    </row>
    <row r="33" spans="2:12" ht="20.149999999999999" customHeight="1">
      <c r="B33" s="188" t="s">
        <v>63</v>
      </c>
      <c r="C33" s="112" t="s">
        <v>69</v>
      </c>
      <c r="D33" s="188" t="str">
        <f>'Composições - CODEVASF'!A341</f>
        <v>S03.02.13</v>
      </c>
      <c r="E33" s="188" t="s">
        <v>48</v>
      </c>
      <c r="F33" s="215">
        <f>'[1]2.0'!$I$78</f>
        <v>337.39000000000004</v>
      </c>
      <c r="G33" s="108">
        <f>VLOOKUP(D33,'Composições - CODEVASF'!$1:$1048576,10,0)</f>
        <v>19.330000000000002</v>
      </c>
      <c r="H33" s="109">
        <f t="shared" ca="1" si="0"/>
        <v>25.35</v>
      </c>
      <c r="I33" s="120">
        <f t="shared" si="4"/>
        <v>6521.748700000001</v>
      </c>
      <c r="J33" s="120">
        <f t="shared" ca="1" si="3"/>
        <v>8552.8365000000013</v>
      </c>
    </row>
    <row r="34" spans="2:12" s="187" customFormat="1" ht="30" customHeight="1">
      <c r="B34" s="188" t="s">
        <v>66</v>
      </c>
      <c r="C34" s="183" t="s">
        <v>461</v>
      </c>
      <c r="D34" s="184" t="str">
        <f>'Composições - CODEVASF'!A758</f>
        <v>S03.02.28</v>
      </c>
      <c r="E34" s="184" t="s">
        <v>286</v>
      </c>
      <c r="F34" s="215">
        <f>'[1]2.0'!$I$85</f>
        <v>57356.30000000001</v>
      </c>
      <c r="G34" s="108">
        <f>VLOOKUP(D34,'Composições - CODEVASF'!$1:$1048576,10,0)</f>
        <v>1.69</v>
      </c>
      <c r="H34" s="109">
        <f t="shared" ca="1" si="0"/>
        <v>2.2200000000000002</v>
      </c>
      <c r="I34" s="120">
        <f>G34*F34</f>
        <v>96932.147000000012</v>
      </c>
      <c r="J34" s="120">
        <f t="shared" ca="1" si="3"/>
        <v>127330.98600000003</v>
      </c>
      <c r="L34" s="203"/>
    </row>
    <row r="35" spans="2:12" s="187" customFormat="1" ht="20.149999999999999" customHeight="1">
      <c r="B35" s="188" t="s">
        <v>68</v>
      </c>
      <c r="C35" s="183" t="s">
        <v>462</v>
      </c>
      <c r="D35" s="184" t="str">
        <f>'Composições - CODEVASF'!A785</f>
        <v>S03.02.29</v>
      </c>
      <c r="E35" s="184" t="s">
        <v>286</v>
      </c>
      <c r="F35" s="215">
        <f>'[1]2.0'!$I$92</f>
        <v>26991.200000000004</v>
      </c>
      <c r="G35" s="108">
        <f>VLOOKUP(D35,'Composições - CODEVASF'!$1:$1048576,10,0)</f>
        <v>1.98</v>
      </c>
      <c r="H35" s="109">
        <f t="shared" ca="1" si="0"/>
        <v>2.6</v>
      </c>
      <c r="I35" s="120">
        <f>G35*F35</f>
        <v>53442.576000000008</v>
      </c>
      <c r="J35" s="120">
        <f t="shared" ca="1" si="3"/>
        <v>70177.12000000001</v>
      </c>
      <c r="L35" s="203"/>
    </row>
    <row r="36" spans="2:12" ht="20.149999999999999" customHeight="1">
      <c r="B36" s="188" t="s">
        <v>70</v>
      </c>
      <c r="C36" s="116" t="s">
        <v>72</v>
      </c>
      <c r="D36" s="188" t="str">
        <f>'Composições - CODEVASF'!A369</f>
        <v>S03.02.14</v>
      </c>
      <c r="E36" s="188" t="s">
        <v>62</v>
      </c>
      <c r="F36" s="215">
        <f>'[1]2.0'!$I$99</f>
        <v>0</v>
      </c>
      <c r="G36" s="108">
        <f>VLOOKUP(D36,'Composições - CODEVASF'!$1:$1048576,10,0)</f>
        <v>55.29</v>
      </c>
      <c r="H36" s="109">
        <f t="shared" ca="1" si="0"/>
        <v>72.52</v>
      </c>
      <c r="I36" s="120">
        <f t="shared" ref="I36:I59" si="5">G36*F36</f>
        <v>0</v>
      </c>
      <c r="J36" s="120">
        <f t="shared" ca="1" si="3"/>
        <v>0</v>
      </c>
    </row>
    <row r="37" spans="2:12" ht="20.149999999999999" customHeight="1">
      <c r="B37" s="188" t="s">
        <v>71</v>
      </c>
      <c r="C37" s="116" t="s">
        <v>74</v>
      </c>
      <c r="D37" s="188" t="str">
        <f>'Composições - CODEVASF'!A397</f>
        <v>S03.02.15</v>
      </c>
      <c r="E37" s="188" t="s">
        <v>62</v>
      </c>
      <c r="F37" s="215">
        <f>'[1]2.0'!$I$106</f>
        <v>0</v>
      </c>
      <c r="G37" s="108">
        <f>VLOOKUP(D37,'Composições - CODEVASF'!$1:$1048576,10,0)</f>
        <v>37.950000000000003</v>
      </c>
      <c r="H37" s="109">
        <f t="shared" ca="1" si="0"/>
        <v>49.78</v>
      </c>
      <c r="I37" s="120">
        <f t="shared" si="5"/>
        <v>0</v>
      </c>
      <c r="J37" s="120">
        <f t="shared" ca="1" si="3"/>
        <v>0</v>
      </c>
    </row>
    <row r="38" spans="2:12" ht="20.149999999999999" customHeight="1">
      <c r="B38" s="188" t="s">
        <v>73</v>
      </c>
      <c r="C38" s="116" t="s">
        <v>76</v>
      </c>
      <c r="D38" s="188" t="str">
        <f>'Composições - CODEVASF'!A426</f>
        <v>S03.02.16</v>
      </c>
      <c r="E38" s="188" t="s">
        <v>62</v>
      </c>
      <c r="F38" s="215">
        <f>'[1]2.0'!$I$113</f>
        <v>40</v>
      </c>
      <c r="G38" s="108">
        <f>VLOOKUP(D38,'Composições - CODEVASF'!$1:$1048576,10,0)</f>
        <v>83.54</v>
      </c>
      <c r="H38" s="109">
        <f t="shared" ca="1" si="0"/>
        <v>109.58</v>
      </c>
      <c r="I38" s="120">
        <f t="shared" si="5"/>
        <v>3341.6000000000004</v>
      </c>
      <c r="J38" s="120">
        <f t="shared" ca="1" si="3"/>
        <v>4383.2</v>
      </c>
    </row>
    <row r="39" spans="2:12" ht="45" customHeight="1">
      <c r="B39" s="188" t="s">
        <v>75</v>
      </c>
      <c r="C39" s="183" t="s">
        <v>78</v>
      </c>
      <c r="D39" s="184" t="str">
        <f>'Composições - CODEVASF'!A457</f>
        <v>S03.02.17</v>
      </c>
      <c r="E39" s="184" t="s">
        <v>29</v>
      </c>
      <c r="F39" s="215">
        <f>'[1]2.0'!$I$120</f>
        <v>5</v>
      </c>
      <c r="G39" s="108">
        <f>VLOOKUP(D39,'Composições - CODEVASF'!$1:$1048576,10,0)</f>
        <v>183.88000000000002</v>
      </c>
      <c r="H39" s="109">
        <f t="shared" ca="1" si="0"/>
        <v>241.19</v>
      </c>
      <c r="I39" s="120">
        <f t="shared" si="5"/>
        <v>919.40000000000009</v>
      </c>
      <c r="J39" s="120">
        <f t="shared" ca="1" si="3"/>
        <v>1205.95</v>
      </c>
    </row>
    <row r="40" spans="2:12" ht="30" customHeight="1">
      <c r="B40" s="188" t="s">
        <v>77</v>
      </c>
      <c r="C40" s="183" t="s">
        <v>80</v>
      </c>
      <c r="D40" s="184" t="str">
        <f>'Composições - CODEVASF'!A484</f>
        <v>S03.02.18</v>
      </c>
      <c r="E40" s="184" t="s">
        <v>62</v>
      </c>
      <c r="F40" s="215">
        <f>'[1]2.0'!$I$127</f>
        <v>12</v>
      </c>
      <c r="G40" s="108">
        <f>VLOOKUP(D40,'Composições - CODEVASF'!$1:$1048576,10,0)</f>
        <v>926.92000000000007</v>
      </c>
      <c r="H40" s="109">
        <f t="shared" ca="1" si="0"/>
        <v>1215.79</v>
      </c>
      <c r="I40" s="120">
        <f t="shared" si="5"/>
        <v>11123.04</v>
      </c>
      <c r="J40" s="120">
        <f t="shared" ca="1" si="3"/>
        <v>14589.48</v>
      </c>
    </row>
    <row r="41" spans="2:12" ht="30" customHeight="1">
      <c r="B41" s="188" t="s">
        <v>79</v>
      </c>
      <c r="C41" s="183" t="s">
        <v>84</v>
      </c>
      <c r="D41" s="184">
        <f>SINAPI!A10</f>
        <v>92743</v>
      </c>
      <c r="E41" s="184" t="s">
        <v>48</v>
      </c>
      <c r="F41" s="215">
        <f>'[1]2.0'!$I$134</f>
        <v>0</v>
      </c>
      <c r="G41" s="120">
        <f>VLOOKUP(D41,SINAPI!$1:$1048576,7,0)</f>
        <v>570.6</v>
      </c>
      <c r="H41" s="109">
        <f t="shared" ca="1" si="0"/>
        <v>748.43</v>
      </c>
      <c r="I41" s="120">
        <f t="shared" si="5"/>
        <v>0</v>
      </c>
      <c r="J41" s="120">
        <f t="shared" ca="1" si="3"/>
        <v>0</v>
      </c>
    </row>
    <row r="42" spans="2:12" ht="30" customHeight="1">
      <c r="B42" s="188" t="s">
        <v>81</v>
      </c>
      <c r="C42" s="183" t="s">
        <v>86</v>
      </c>
      <c r="D42" s="184">
        <f>SICRO!A11</f>
        <v>5914389</v>
      </c>
      <c r="E42" s="184" t="s">
        <v>87</v>
      </c>
      <c r="F42" s="215">
        <f>'[1]2.0'!$I$141</f>
        <v>0</v>
      </c>
      <c r="G42" s="120">
        <f>VLOOKUP(D42,SICRO!$1:$1048576,6,0)</f>
        <v>0.59</v>
      </c>
      <c r="H42" s="109">
        <f t="shared" ca="1" si="0"/>
        <v>0.77</v>
      </c>
      <c r="I42" s="120">
        <f t="shared" si="5"/>
        <v>0</v>
      </c>
      <c r="J42" s="120">
        <f t="shared" ca="1" si="3"/>
        <v>0</v>
      </c>
    </row>
    <row r="43" spans="2:12" ht="30" customHeight="1">
      <c r="B43" s="188" t="s">
        <v>83</v>
      </c>
      <c r="C43" s="183" t="s">
        <v>89</v>
      </c>
      <c r="D43" s="184">
        <f>SICRO!A15</f>
        <v>5914359</v>
      </c>
      <c r="E43" s="184" t="s">
        <v>87</v>
      </c>
      <c r="F43" s="215">
        <f>'[1]2.0'!$I$148</f>
        <v>0</v>
      </c>
      <c r="G43" s="120">
        <f>VLOOKUP(D43,SICRO!$1:$1048576,6,0)</f>
        <v>0.91</v>
      </c>
      <c r="H43" s="109">
        <f t="shared" ca="1" si="0"/>
        <v>1.19</v>
      </c>
      <c r="I43" s="120">
        <f t="shared" si="5"/>
        <v>0</v>
      </c>
      <c r="J43" s="120">
        <f t="shared" ca="1" si="3"/>
        <v>0</v>
      </c>
    </row>
    <row r="44" spans="2:12" ht="20.149999999999999" customHeight="1">
      <c r="B44" s="188" t="s">
        <v>85</v>
      </c>
      <c r="C44" s="183" t="s">
        <v>91</v>
      </c>
      <c r="D44" s="184">
        <f>SICRO!A19</f>
        <v>5915407</v>
      </c>
      <c r="E44" s="184" t="s">
        <v>92</v>
      </c>
      <c r="F44" s="215">
        <f>'[1]2.0'!$I$155</f>
        <v>0</v>
      </c>
      <c r="G44" s="120">
        <f>VLOOKUP(D44,SICRO!$1:$1048576,6,0)</f>
        <v>2.02</v>
      </c>
      <c r="H44" s="109">
        <f t="shared" ca="1" si="0"/>
        <v>2.65</v>
      </c>
      <c r="I44" s="120">
        <f t="shared" si="5"/>
        <v>0</v>
      </c>
      <c r="J44" s="120">
        <f t="shared" ca="1" si="3"/>
        <v>0</v>
      </c>
    </row>
    <row r="45" spans="2:12" ht="20.149999999999999" customHeight="1">
      <c r="B45" s="188" t="s">
        <v>88</v>
      </c>
      <c r="C45" s="183" t="s">
        <v>94</v>
      </c>
      <c r="D45" s="184">
        <f>SICRO!A23</f>
        <v>1513945</v>
      </c>
      <c r="E45" s="184" t="s">
        <v>65</v>
      </c>
      <c r="F45" s="215">
        <f>'[1]2.0'!$I$162</f>
        <v>0</v>
      </c>
      <c r="G45" s="108">
        <f>VLOOKUP(D45,SICRO!$1:$1048576,6,0)</f>
        <v>70.83</v>
      </c>
      <c r="H45" s="109">
        <f t="shared" ca="1" si="0"/>
        <v>92.9</v>
      </c>
      <c r="I45" s="120">
        <f t="shared" si="5"/>
        <v>0</v>
      </c>
      <c r="J45" s="120">
        <f t="shared" ca="1" si="3"/>
        <v>0</v>
      </c>
    </row>
    <row r="46" spans="2:12" ht="20.149999999999999" customHeight="1">
      <c r="B46" s="188" t="s">
        <v>90</v>
      </c>
      <c r="C46" s="183" t="s">
        <v>457</v>
      </c>
      <c r="D46" s="184" t="str">
        <f>'Composições - CODEVASF'!A569</f>
        <v>S03.02.21</v>
      </c>
      <c r="E46" s="184" t="s">
        <v>65</v>
      </c>
      <c r="F46" s="215">
        <f>'[1]2.0'!$I$169</f>
        <v>1282.1500000000001</v>
      </c>
      <c r="G46" s="108">
        <f>VLOOKUP(D46,'Composições - CODEVASF'!$1:$1048576,10,0)</f>
        <v>9.48</v>
      </c>
      <c r="H46" s="109">
        <f t="shared" ca="1" si="0"/>
        <v>12.43</v>
      </c>
      <c r="I46" s="120">
        <f t="shared" si="5"/>
        <v>12154.782000000001</v>
      </c>
      <c r="J46" s="120">
        <f t="shared" ca="1" si="3"/>
        <v>15937.1245</v>
      </c>
    </row>
    <row r="47" spans="2:12" ht="20.149999999999999" customHeight="1">
      <c r="B47" s="188" t="s">
        <v>93</v>
      </c>
      <c r="C47" s="185" t="s">
        <v>100</v>
      </c>
      <c r="D47" s="184" t="str">
        <f>SETOP!A31</f>
        <v>RO-40114</v>
      </c>
      <c r="E47" s="184" t="s">
        <v>65</v>
      </c>
      <c r="F47" s="215">
        <f>'[1]2.0'!$I$176</f>
        <v>160</v>
      </c>
      <c r="G47" s="108">
        <f>VLOOKUP(D47,SETOP!$1:$1048576,5,0)</f>
        <v>0.11</v>
      </c>
      <c r="H47" s="109">
        <f t="shared" ca="1" si="0"/>
        <v>0.14000000000000001</v>
      </c>
      <c r="I47" s="120">
        <f t="shared" si="5"/>
        <v>17.600000000000001</v>
      </c>
      <c r="J47" s="120">
        <f t="shared" ca="1" si="3"/>
        <v>22.400000000000002</v>
      </c>
    </row>
    <row r="48" spans="2:12" ht="30" customHeight="1">
      <c r="B48" s="188" t="s">
        <v>95</v>
      </c>
      <c r="C48" s="185" t="s">
        <v>102</v>
      </c>
      <c r="D48" s="184" t="str">
        <f>SETOP!A35</f>
        <v>RO-40149</v>
      </c>
      <c r="E48" s="184" t="s">
        <v>48</v>
      </c>
      <c r="F48" s="215">
        <f>'[1]2.0'!$I$183</f>
        <v>0</v>
      </c>
      <c r="G48" s="108">
        <f>VLOOKUP(D48,SETOP!$1:$1048576,5,0)</f>
        <v>4.57</v>
      </c>
      <c r="H48" s="109">
        <f t="shared" ca="1" si="0"/>
        <v>5.99</v>
      </c>
      <c r="I48" s="120">
        <f t="shared" si="5"/>
        <v>0</v>
      </c>
      <c r="J48" s="120">
        <f t="shared" ca="1" si="3"/>
        <v>0</v>
      </c>
    </row>
    <row r="49" spans="2:12" ht="20.149999999999999" customHeight="1">
      <c r="B49" s="188" t="s">
        <v>97</v>
      </c>
      <c r="C49" s="185" t="s">
        <v>104</v>
      </c>
      <c r="D49" s="184" t="str">
        <f>SETOP!A39</f>
        <v>RO-40211</v>
      </c>
      <c r="E49" s="184" t="s">
        <v>48</v>
      </c>
      <c r="F49" s="215">
        <f>'[1]2.0'!$I$190</f>
        <v>0</v>
      </c>
      <c r="G49" s="108">
        <f>VLOOKUP(D49,SETOP!$1:$1048576,5,0)</f>
        <v>50.51</v>
      </c>
      <c r="H49" s="109">
        <f t="shared" ca="1" si="0"/>
        <v>66.25</v>
      </c>
      <c r="I49" s="120">
        <f t="shared" si="5"/>
        <v>0</v>
      </c>
      <c r="J49" s="120">
        <f t="shared" ca="1" si="3"/>
        <v>0</v>
      </c>
    </row>
    <row r="50" spans="2:12" ht="20.149999999999999" customHeight="1">
      <c r="B50" s="188" t="s">
        <v>99</v>
      </c>
      <c r="C50" s="185" t="s">
        <v>108</v>
      </c>
      <c r="D50" s="184" t="str">
        <f>SETOP!A47</f>
        <v>RO-40234</v>
      </c>
      <c r="E50" s="184" t="s">
        <v>48</v>
      </c>
      <c r="F50" s="215">
        <f>'[1]2.0'!$I$197</f>
        <v>0</v>
      </c>
      <c r="G50" s="108">
        <f>VLOOKUP(D50,SETOP!$1:$1048576,5,0)</f>
        <v>28.94</v>
      </c>
      <c r="H50" s="109">
        <f t="shared" ca="1" si="0"/>
        <v>37.96</v>
      </c>
      <c r="I50" s="120">
        <f t="shared" si="5"/>
        <v>0</v>
      </c>
      <c r="J50" s="120">
        <f t="shared" ca="1" si="3"/>
        <v>0</v>
      </c>
    </row>
    <row r="51" spans="2:12" s="187" customFormat="1" ht="20.149999999999999" customHeight="1">
      <c r="B51" s="188" t="s">
        <v>101</v>
      </c>
      <c r="C51" s="185" t="s">
        <v>452</v>
      </c>
      <c r="D51" s="184" t="s">
        <v>453</v>
      </c>
      <c r="E51" s="184" t="s">
        <v>48</v>
      </c>
      <c r="F51" s="215">
        <f>'[1]2.0'!$I$204</f>
        <v>0</v>
      </c>
      <c r="G51" s="120">
        <v>0.2</v>
      </c>
      <c r="H51" s="109">
        <f t="shared" ca="1" si="0"/>
        <v>0.26</v>
      </c>
      <c r="I51" s="120">
        <f t="shared" si="5"/>
        <v>0</v>
      </c>
      <c r="J51" s="120">
        <f t="shared" ca="1" si="3"/>
        <v>0</v>
      </c>
      <c r="L51" s="203"/>
    </row>
    <row r="52" spans="2:12" ht="20.149999999999999" customHeight="1">
      <c r="B52" s="188" t="s">
        <v>103</v>
      </c>
      <c r="C52" s="185" t="s">
        <v>112</v>
      </c>
      <c r="D52" s="184" t="str">
        <f>SETOP!A55</f>
        <v>RO-40239</v>
      </c>
      <c r="E52" s="184" t="s">
        <v>65</v>
      </c>
      <c r="F52" s="215">
        <f>'[1]2.0'!$I$211</f>
        <v>0</v>
      </c>
      <c r="G52" s="108">
        <f>VLOOKUP(D52,SETOP!$1:$1048576,5,0)</f>
        <v>3.18</v>
      </c>
      <c r="H52" s="109">
        <f t="shared" ca="1" si="0"/>
        <v>4.17</v>
      </c>
      <c r="I52" s="120">
        <f t="shared" si="5"/>
        <v>0</v>
      </c>
      <c r="J52" s="120">
        <f t="shared" ca="1" si="3"/>
        <v>0</v>
      </c>
    </row>
    <row r="53" spans="2:12" ht="20.149999999999999" customHeight="1">
      <c r="B53" s="188" t="s">
        <v>105</v>
      </c>
      <c r="C53" s="185" t="s">
        <v>114</v>
      </c>
      <c r="D53" s="184" t="str">
        <f>SETOP!A63</f>
        <v>RO-41292</v>
      </c>
      <c r="E53" s="184" t="s">
        <v>115</v>
      </c>
      <c r="F53" s="215">
        <f>'[1]2.0'!$I$218</f>
        <v>177.04758480000001</v>
      </c>
      <c r="G53" s="108">
        <f>VLOOKUP(D53,SETOP!$1:$1048576,5,0)</f>
        <v>1586.71</v>
      </c>
      <c r="H53" s="109">
        <f t="shared" ca="1" si="0"/>
        <v>2081.21</v>
      </c>
      <c r="I53" s="120">
        <f t="shared" si="5"/>
        <v>280923.17327800801</v>
      </c>
      <c r="J53" s="120">
        <f t="shared" ca="1" si="3"/>
        <v>368473.203961608</v>
      </c>
    </row>
    <row r="54" spans="2:12" ht="20.149999999999999" customHeight="1">
      <c r="B54" s="188" t="s">
        <v>107</v>
      </c>
      <c r="C54" s="185" t="s">
        <v>116</v>
      </c>
      <c r="D54" s="184" t="str">
        <f>SETOP!A67</f>
        <v>RO-41293</v>
      </c>
      <c r="E54" s="184" t="s">
        <v>115</v>
      </c>
      <c r="F54" s="215">
        <f>'[1]2.0'!$I$225</f>
        <v>59.015861600000008</v>
      </c>
      <c r="G54" s="108">
        <f>VLOOKUP(D54,SETOP!$1:$1048576,5,0)</f>
        <v>2265.96</v>
      </c>
      <c r="H54" s="109">
        <f t="shared" ca="1" si="0"/>
        <v>2972.14</v>
      </c>
      <c r="I54" s="120">
        <f t="shared" si="5"/>
        <v>133727.58175113602</v>
      </c>
      <c r="J54" s="120">
        <f t="shared" ca="1" si="3"/>
        <v>175403.40289582402</v>
      </c>
    </row>
    <row r="55" spans="2:12" ht="20.149999999999999" customHeight="1">
      <c r="B55" s="188" t="s">
        <v>109</v>
      </c>
      <c r="C55" s="185" t="s">
        <v>117</v>
      </c>
      <c r="D55" s="184" t="str">
        <f>SETOP!A71</f>
        <v>RO-41295</v>
      </c>
      <c r="E55" s="184" t="s">
        <v>115</v>
      </c>
      <c r="F55" s="215">
        <f>'[1]2.0'!$I$232</f>
        <v>354.09516960000002</v>
      </c>
      <c r="G55" s="108">
        <f>VLOOKUP(D55,SETOP!$1:$1048576,5,0)</f>
        <v>646.39</v>
      </c>
      <c r="H55" s="109">
        <f t="shared" ca="1" si="0"/>
        <v>847.84</v>
      </c>
      <c r="I55" s="120">
        <f t="shared" si="5"/>
        <v>228883.57667774401</v>
      </c>
      <c r="J55" s="120">
        <f t="shared" ca="1" si="3"/>
        <v>300216.04859366402</v>
      </c>
    </row>
    <row r="56" spans="2:12" ht="20.149999999999999" customHeight="1">
      <c r="B56" s="188" t="s">
        <v>111</v>
      </c>
      <c r="C56" s="185" t="s">
        <v>479</v>
      </c>
      <c r="D56" s="184" t="str">
        <f>'Composições - CODEVASF'!A863</f>
        <v>S03.02.31</v>
      </c>
      <c r="E56" s="184" t="s">
        <v>48</v>
      </c>
      <c r="F56" s="215">
        <f>'[1]2.0'!$I$239</f>
        <v>38</v>
      </c>
      <c r="G56" s="108">
        <f>VLOOKUP(D56,'Composições - CODEVASF'!$1:$1048576,10,0)</f>
        <v>30.1</v>
      </c>
      <c r="H56" s="109">
        <f t="shared" ca="1" si="0"/>
        <v>39.479999999999997</v>
      </c>
      <c r="I56" s="120">
        <f t="shared" si="5"/>
        <v>1143.8</v>
      </c>
      <c r="J56" s="120">
        <f t="shared" ca="1" si="3"/>
        <v>1500.2399999999998</v>
      </c>
    </row>
    <row r="57" spans="2:12" ht="20.149999999999999" customHeight="1">
      <c r="B57" s="188" t="s">
        <v>463</v>
      </c>
      <c r="C57" s="185" t="s">
        <v>520</v>
      </c>
      <c r="D57" s="184" t="str">
        <f>'Composições - CODEVASF'!A890</f>
        <v>S03.02.32</v>
      </c>
      <c r="E57" s="184" t="s">
        <v>48</v>
      </c>
      <c r="F57" s="215">
        <f>'[1]2.0'!$I$246</f>
        <v>82.5</v>
      </c>
      <c r="G57" s="108">
        <f>VLOOKUP(D57,'Composições - CODEVASF'!$1:$1048576,10,0)</f>
        <v>30.1</v>
      </c>
      <c r="H57" s="109">
        <f t="shared" ca="1" si="0"/>
        <v>39.479999999999997</v>
      </c>
      <c r="I57" s="120">
        <f t="shared" si="5"/>
        <v>2483.25</v>
      </c>
      <c r="J57" s="120">
        <f t="shared" ca="1" si="3"/>
        <v>3257.1</v>
      </c>
    </row>
    <row r="58" spans="2:12" ht="20.149999999999999" customHeight="1">
      <c r="B58" s="188" t="s">
        <v>477</v>
      </c>
      <c r="C58" s="185" t="s">
        <v>541</v>
      </c>
      <c r="D58" s="184" t="str">
        <f>'Composições - CODEVASF'!A812</f>
        <v>S03.02.30</v>
      </c>
      <c r="E58" s="184" t="s">
        <v>29</v>
      </c>
      <c r="F58" s="215">
        <f>'[1]2.0'!$I$253</f>
        <v>0</v>
      </c>
      <c r="G58" s="108">
        <f>VLOOKUP(D58,'Composições - CODEVASF'!$1:$1048576,10,0)</f>
        <v>5734.2400000000007</v>
      </c>
      <c r="H58" s="109">
        <f t="shared" ca="1" si="0"/>
        <v>7521.31</v>
      </c>
      <c r="I58" s="120">
        <f t="shared" si="5"/>
        <v>0</v>
      </c>
      <c r="J58" s="120">
        <f t="shared" ca="1" si="3"/>
        <v>0</v>
      </c>
    </row>
    <row r="59" spans="2:12" s="187" customFormat="1" ht="29.25" customHeight="1">
      <c r="B59" s="188" t="s">
        <v>478</v>
      </c>
      <c r="C59" s="185" t="s">
        <v>480</v>
      </c>
      <c r="D59" s="184">
        <v>99837</v>
      </c>
      <c r="E59" s="184" t="s">
        <v>62</v>
      </c>
      <c r="F59" s="215">
        <f>'[1]2.0'!$I$260</f>
        <v>0</v>
      </c>
      <c r="G59" s="120">
        <f>VLOOKUP(D59,SINAPI!$1:$1048576,7,0)</f>
        <v>614.85</v>
      </c>
      <c r="H59" s="109">
        <f t="shared" ca="1" si="0"/>
        <v>806.47</v>
      </c>
      <c r="I59" s="120">
        <f t="shared" si="5"/>
        <v>0</v>
      </c>
      <c r="J59" s="120">
        <f t="shared" ca="1" si="3"/>
        <v>0</v>
      </c>
      <c r="L59" s="203"/>
    </row>
    <row r="60" spans="2:12" ht="20.149999999999999" customHeight="1">
      <c r="B60" s="246" t="s">
        <v>118</v>
      </c>
      <c r="C60" s="247"/>
      <c r="D60" s="247"/>
      <c r="E60" s="247"/>
      <c r="F60" s="247"/>
      <c r="G60" s="247"/>
      <c r="H60" s="248"/>
      <c r="I60" s="123">
        <f ca="1">I22+I12</f>
        <v>4412154.1804979406</v>
      </c>
      <c r="J60" s="124">
        <f ca="1">J22+J12</f>
        <v>5786829.6814440945</v>
      </c>
    </row>
    <row r="61" spans="2:12" ht="20.149999999999999" customHeight="1">
      <c r="I61" s="40"/>
      <c r="J61" s="40"/>
    </row>
    <row r="62" spans="2:12" ht="10" customHeight="1">
      <c r="I62" s="40"/>
      <c r="J62" s="40"/>
    </row>
    <row r="63" spans="2:12">
      <c r="I63" s="40"/>
      <c r="J63" s="40"/>
    </row>
    <row r="64" spans="2:12">
      <c r="I64" s="40"/>
      <c r="J64" s="40"/>
    </row>
    <row r="65" spans="9:10">
      <c r="I65" s="40"/>
      <c r="J65" s="40"/>
    </row>
    <row r="66" spans="9:10">
      <c r="I66" s="40"/>
      <c r="J66" s="40"/>
    </row>
    <row r="67" spans="9:10">
      <c r="I67" s="40"/>
      <c r="J67" s="40"/>
    </row>
    <row r="68" spans="9:10">
      <c r="I68" s="40"/>
      <c r="J68" s="40"/>
    </row>
    <row r="69" spans="9:10">
      <c r="I69" s="40"/>
      <c r="J69" s="40"/>
    </row>
    <row r="70" spans="9:10">
      <c r="I70" s="40"/>
      <c r="J70" s="40"/>
    </row>
    <row r="71" spans="9:10">
      <c r="I71" s="40"/>
      <c r="J71" s="40"/>
    </row>
    <row r="72" spans="9:10">
      <c r="I72" s="40"/>
      <c r="J72" s="40"/>
    </row>
    <row r="73" spans="9:10">
      <c r="I73" s="40"/>
      <c r="J73" s="40"/>
    </row>
    <row r="74" spans="9:10">
      <c r="I74" s="40"/>
      <c r="J74" s="40"/>
    </row>
    <row r="75" spans="9:10">
      <c r="I75" s="40"/>
      <c r="J75" s="40"/>
    </row>
    <row r="76" spans="9:10">
      <c r="I76" s="40"/>
      <c r="J76" s="40"/>
    </row>
    <row r="77" spans="9:10">
      <c r="I77" s="40"/>
      <c r="J77" s="40"/>
    </row>
    <row r="78" spans="9:10">
      <c r="I78" s="40"/>
      <c r="J78" s="40"/>
    </row>
    <row r="79" spans="9:10">
      <c r="I79" s="40"/>
      <c r="J79" s="40"/>
    </row>
    <row r="80" spans="9:10">
      <c r="I80" s="40"/>
      <c r="J80" s="40"/>
    </row>
    <row r="81" spans="9:10">
      <c r="I81" s="40"/>
      <c r="J81" s="40"/>
    </row>
    <row r="82" spans="9:10">
      <c r="I82" s="40"/>
      <c r="J82" s="40"/>
    </row>
    <row r="83" spans="9:10">
      <c r="I83" s="40"/>
      <c r="J83" s="40"/>
    </row>
    <row r="84" spans="9:10">
      <c r="I84" s="40"/>
      <c r="J84" s="40"/>
    </row>
    <row r="85" spans="9:10">
      <c r="I85" s="40"/>
      <c r="J85" s="40"/>
    </row>
    <row r="86" spans="9:10">
      <c r="I86" s="40"/>
      <c r="J86" s="40"/>
    </row>
  </sheetData>
  <mergeCells count="23">
    <mergeCell ref="I7:I9"/>
    <mergeCell ref="J7:J9"/>
    <mergeCell ref="B2:J4"/>
    <mergeCell ref="B5:J5"/>
    <mergeCell ref="B6:D6"/>
    <mergeCell ref="E6:G6"/>
    <mergeCell ref="H6:I6"/>
    <mergeCell ref="G10:H10"/>
    <mergeCell ref="I10:J10"/>
    <mergeCell ref="B60:H60"/>
    <mergeCell ref="E8:F8"/>
    <mergeCell ref="G8:H8"/>
    <mergeCell ref="B9:D9"/>
    <mergeCell ref="E9:F9"/>
    <mergeCell ref="G9:H9"/>
    <mergeCell ref="B10:B11"/>
    <mergeCell ref="C10:C11"/>
    <mergeCell ref="D10:D11"/>
    <mergeCell ref="E10:E11"/>
    <mergeCell ref="F10:F11"/>
    <mergeCell ref="B7:D8"/>
    <mergeCell ref="E7:F7"/>
    <mergeCell ref="G7:H7"/>
  </mergeCells>
  <pageMargins left="0.78740157480314965" right="1.1811023622047245" top="0.78740157480314965" bottom="1.1811023622047245" header="0.31496062992125984" footer="0.31496062992125984"/>
  <pageSetup paperSize="9" scale="29" orientation="landscape" horizontalDpi="4294967293" r:id="rId1"/>
  <ignoredErrors>
    <ignoredError sqref="I22:J22 G17 F20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05496"/>
  </sheetPr>
  <dimension ref="B1:L86"/>
  <sheetViews>
    <sheetView showGridLines="0" view="pageBreakPreview" topLeftCell="B1" zoomScale="80" zoomScaleNormal="100" zoomScaleSheetLayoutView="80" workbookViewId="0">
      <selection activeCell="G8" sqref="G8:H8"/>
    </sheetView>
  </sheetViews>
  <sheetFormatPr defaultColWidth="9.1796875" defaultRowHeight="12.5"/>
  <cols>
    <col min="1" max="1" width="2.7265625" style="32" customWidth="1"/>
    <col min="2" max="2" width="15.7265625" style="32" customWidth="1"/>
    <col min="3" max="3" width="85.7265625" style="32" customWidth="1"/>
    <col min="4" max="6" width="15.7265625" style="32" customWidth="1"/>
    <col min="7" max="8" width="15.7265625" style="40" customWidth="1"/>
    <col min="9" max="10" width="20.7265625" style="32" customWidth="1"/>
    <col min="11" max="11" width="2.7265625" style="32" customWidth="1"/>
    <col min="12" max="12" width="13.7265625" style="199" bestFit="1" customWidth="1"/>
    <col min="13" max="13" width="13.26953125" style="32" bestFit="1" customWidth="1"/>
    <col min="14" max="16384" width="9.1796875" style="32"/>
  </cols>
  <sheetData>
    <row r="1" spans="2:12" ht="10" customHeight="1"/>
    <row r="2" spans="2:12" ht="25" customHeight="1">
      <c r="B2" s="237" t="s">
        <v>0</v>
      </c>
      <c r="C2" s="238"/>
      <c r="D2" s="238"/>
      <c r="E2" s="238"/>
      <c r="F2" s="238"/>
      <c r="G2" s="238"/>
      <c r="H2" s="238"/>
      <c r="I2" s="238"/>
      <c r="J2" s="239"/>
    </row>
    <row r="3" spans="2:12" ht="25" customHeight="1">
      <c r="B3" s="240"/>
      <c r="C3" s="241"/>
      <c r="D3" s="241"/>
      <c r="E3" s="241"/>
      <c r="F3" s="241"/>
      <c r="G3" s="241"/>
      <c r="H3" s="241"/>
      <c r="I3" s="241"/>
      <c r="J3" s="242"/>
    </row>
    <row r="4" spans="2:12" ht="25" customHeight="1">
      <c r="B4" s="243"/>
      <c r="C4" s="244"/>
      <c r="D4" s="244"/>
      <c r="E4" s="244"/>
      <c r="F4" s="244"/>
      <c r="G4" s="244"/>
      <c r="H4" s="244"/>
      <c r="I4" s="244"/>
      <c r="J4" s="245"/>
    </row>
    <row r="5" spans="2:12" s="38" customFormat="1" ht="34.5" customHeight="1">
      <c r="B5" s="249" t="s">
        <v>473</v>
      </c>
      <c r="C5" s="249"/>
      <c r="D5" s="249"/>
      <c r="E5" s="250"/>
      <c r="F5" s="250"/>
      <c r="G5" s="250"/>
      <c r="H5" s="250"/>
      <c r="I5" s="250"/>
      <c r="J5" s="250"/>
      <c r="L5" s="200"/>
    </row>
    <row r="6" spans="2:12" ht="30" customHeight="1">
      <c r="B6" s="252" t="s">
        <v>474</v>
      </c>
      <c r="C6" s="252"/>
      <c r="D6" s="253"/>
      <c r="E6" s="261" t="s">
        <v>467</v>
      </c>
      <c r="F6" s="261"/>
      <c r="G6" s="261"/>
      <c r="H6" s="260" t="s">
        <v>466</v>
      </c>
      <c r="I6" s="260"/>
      <c r="J6" s="191">
        <f ca="1">J60</f>
        <v>4737448.5148773147</v>
      </c>
    </row>
    <row r="7" spans="2:12" ht="15" customHeight="1">
      <c r="B7" s="252" t="s">
        <v>475</v>
      </c>
      <c r="C7" s="252"/>
      <c r="D7" s="252"/>
      <c r="E7" s="254" t="s">
        <v>1</v>
      </c>
      <c r="F7" s="255"/>
      <c r="G7" s="233" t="s">
        <v>2</v>
      </c>
      <c r="H7" s="234"/>
      <c r="I7" s="235" t="s">
        <v>3</v>
      </c>
      <c r="J7" s="227">
        <f t="array" aca="1" ref="J7" ca="1">INDIRECT(I7)</f>
        <v>0.31164839040630299</v>
      </c>
      <c r="K7" s="39"/>
    </row>
    <row r="8" spans="2:12" ht="15" customHeight="1">
      <c r="B8" s="252"/>
      <c r="C8" s="252"/>
      <c r="D8" s="252"/>
      <c r="E8" s="231" t="s">
        <v>4</v>
      </c>
      <c r="F8" s="232"/>
      <c r="G8" s="229" t="s">
        <v>550</v>
      </c>
      <c r="H8" s="230"/>
      <c r="I8" s="235"/>
      <c r="J8" s="227"/>
    </row>
    <row r="9" spans="2:12" ht="15" customHeight="1">
      <c r="B9" s="251" t="s">
        <v>534</v>
      </c>
      <c r="C9" s="251"/>
      <c r="D9" s="251"/>
      <c r="E9" s="258" t="s">
        <v>5</v>
      </c>
      <c r="F9" s="259"/>
      <c r="G9" s="256" t="s">
        <v>6</v>
      </c>
      <c r="H9" s="257"/>
      <c r="I9" s="236"/>
      <c r="J9" s="228"/>
    </row>
    <row r="10" spans="2:12" ht="15" customHeight="1">
      <c r="B10" s="226" t="s">
        <v>7</v>
      </c>
      <c r="C10" s="226" t="s">
        <v>8</v>
      </c>
      <c r="D10" s="226" t="s">
        <v>9</v>
      </c>
      <c r="E10" s="226" t="s">
        <v>10</v>
      </c>
      <c r="F10" s="226" t="s">
        <v>11</v>
      </c>
      <c r="G10" s="226" t="s">
        <v>12</v>
      </c>
      <c r="H10" s="226"/>
      <c r="I10" s="226" t="s">
        <v>13</v>
      </c>
      <c r="J10" s="226"/>
    </row>
    <row r="11" spans="2:12" ht="15" customHeight="1">
      <c r="B11" s="226"/>
      <c r="C11" s="226"/>
      <c r="D11" s="226"/>
      <c r="E11" s="226"/>
      <c r="F11" s="226"/>
      <c r="G11" s="121" t="s">
        <v>14</v>
      </c>
      <c r="H11" s="121" t="s">
        <v>15</v>
      </c>
      <c r="I11" s="211" t="s">
        <v>14</v>
      </c>
      <c r="J11" s="211" t="s">
        <v>15</v>
      </c>
    </row>
    <row r="12" spans="2:12" s="67" customFormat="1" ht="20.149999999999999" customHeight="1">
      <c r="B12" s="103">
        <v>1</v>
      </c>
      <c r="C12" s="104" t="s">
        <v>16</v>
      </c>
      <c r="D12" s="103"/>
      <c r="E12" s="103"/>
      <c r="F12" s="103"/>
      <c r="G12" s="103"/>
      <c r="H12" s="103"/>
      <c r="I12" s="105">
        <f ca="1">SUM(I13:I21)</f>
        <v>236255.88945860002</v>
      </c>
      <c r="J12" s="105">
        <f ca="1">SUM(J13:J21)</f>
        <v>309884.47241241741</v>
      </c>
      <c r="L12" s="199"/>
    </row>
    <row r="13" spans="2:12" ht="20.149999999999999" customHeight="1">
      <c r="B13" s="212" t="s">
        <v>17</v>
      </c>
      <c r="C13" s="107" t="s">
        <v>18</v>
      </c>
      <c r="D13" s="212" t="str">
        <f>'Composições - CODEVASF'!A596</f>
        <v>S03.02.22</v>
      </c>
      <c r="E13" s="212" t="s">
        <v>19</v>
      </c>
      <c r="F13" s="214">
        <v>1</v>
      </c>
      <c r="G13" s="108">
        <f ca="1">VLOOKUP(D13,'Composições - CODEVASF'!$1:$1048576,10,0)*$L$22</f>
        <v>3616.4752321086262</v>
      </c>
      <c r="H13" s="109">
        <f ca="1">ROUND(G13*(1+$J$7),2)</f>
        <v>4743.54</v>
      </c>
      <c r="I13" s="110">
        <f ca="1">G13*F13</f>
        <v>3616.4752321086262</v>
      </c>
      <c r="J13" s="110">
        <f ca="1">H13*F13</f>
        <v>4743.54</v>
      </c>
      <c r="L13" s="201"/>
    </row>
    <row r="14" spans="2:12" ht="20.149999999999999" customHeight="1">
      <c r="B14" s="188" t="s">
        <v>20</v>
      </c>
      <c r="C14" s="112" t="s">
        <v>21</v>
      </c>
      <c r="D14" s="188" t="str">
        <f>'Composições - CODEVASF'!A623</f>
        <v>S03.02.23</v>
      </c>
      <c r="E14" s="212" t="s">
        <v>19</v>
      </c>
      <c r="F14" s="213">
        <v>1</v>
      </c>
      <c r="G14" s="108">
        <f ca="1">VLOOKUP(D14,'Composições - CODEVASF'!$1:$1048576,10,0)*$L$22</f>
        <v>3616.4752321086262</v>
      </c>
      <c r="H14" s="109">
        <f t="shared" ref="H14:H59" ca="1" si="0">ROUND(G14*(1+$J$7),2)</f>
        <v>4743.54</v>
      </c>
      <c r="I14" s="113">
        <f t="shared" ref="I14:I19" ca="1" si="1">G14*F14</f>
        <v>3616.4752321086262</v>
      </c>
      <c r="J14" s="113">
        <f t="shared" ref="J14:J19" ca="1" si="2">H14*F14</f>
        <v>4743.54</v>
      </c>
      <c r="L14" s="201"/>
    </row>
    <row r="15" spans="2:12" ht="90" customHeight="1">
      <c r="B15" s="188" t="s">
        <v>22</v>
      </c>
      <c r="C15" s="114" t="s">
        <v>23</v>
      </c>
      <c r="D15" s="188" t="str">
        <f>SETOP!A11</f>
        <v>ED-16349</v>
      </c>
      <c r="E15" s="188" t="s">
        <v>24</v>
      </c>
      <c r="F15" s="213">
        <f ca="1">30*$L$22</f>
        <v>6.7305799748913611</v>
      </c>
      <c r="G15" s="108">
        <f>VLOOKUP(D15,SETOP!$1:$1048576,7,0)</f>
        <v>772.55</v>
      </c>
      <c r="H15" s="109">
        <f t="shared" ca="1" si="0"/>
        <v>1013.31</v>
      </c>
      <c r="I15" s="113">
        <f ca="1">G15*F15</f>
        <v>5199.709559602321</v>
      </c>
      <c r="J15" s="113">
        <f ca="1">H15*F15</f>
        <v>6820.1639943571645</v>
      </c>
      <c r="L15" s="201"/>
    </row>
    <row r="16" spans="2:12" ht="60" customHeight="1">
      <c r="B16" s="188" t="s">
        <v>25</v>
      </c>
      <c r="C16" s="115" t="s">
        <v>26</v>
      </c>
      <c r="D16" s="188" t="str">
        <f>SETOP!A15</f>
        <v>ED-16351</v>
      </c>
      <c r="E16" s="188" t="s">
        <v>24</v>
      </c>
      <c r="F16" s="213">
        <f ca="1">30*$L$22</f>
        <v>6.7305799748913611</v>
      </c>
      <c r="G16" s="108">
        <f>VLOOKUP(D16,SETOP!$1:$1048576,7,0)</f>
        <v>567.29</v>
      </c>
      <c r="H16" s="109">
        <f t="shared" ca="1" si="0"/>
        <v>744.09</v>
      </c>
      <c r="I16" s="113">
        <f t="shared" ca="1" si="1"/>
        <v>3818.1907139561199</v>
      </c>
      <c r="J16" s="113">
        <f t="shared" ca="1" si="2"/>
        <v>5008.1572535169134</v>
      </c>
      <c r="L16" s="201"/>
    </row>
    <row r="17" spans="2:12" ht="20.149999999999999" customHeight="1">
      <c r="B17" s="188" t="s">
        <v>27</v>
      </c>
      <c r="C17" s="112" t="s">
        <v>28</v>
      </c>
      <c r="D17" s="188" t="str">
        <f>'Composições - CODEVASF'!A650</f>
        <v>S03.02.24</v>
      </c>
      <c r="E17" s="188" t="s">
        <v>29</v>
      </c>
      <c r="F17" s="213">
        <v>1</v>
      </c>
      <c r="G17" s="120">
        <f ca="1">VLOOKUP(D17,'Composições - CODEVASF'!$1:$1048576,10,0)*$L$22</f>
        <v>84778.318057931829</v>
      </c>
      <c r="H17" s="109">
        <f t="shared" ca="1" si="0"/>
        <v>111199.34</v>
      </c>
      <c r="I17" s="113">
        <f t="shared" ca="1" si="1"/>
        <v>84778.318057931829</v>
      </c>
      <c r="J17" s="113">
        <f t="shared" ca="1" si="2"/>
        <v>111199.34</v>
      </c>
      <c r="L17" s="201"/>
    </row>
    <row r="18" spans="2:12" ht="60" customHeight="1">
      <c r="B18" s="188" t="s">
        <v>30</v>
      </c>
      <c r="C18" s="116" t="s">
        <v>31</v>
      </c>
      <c r="D18" s="188" t="str">
        <f>SETOP!A19</f>
        <v>IIO-PLA-005</v>
      </c>
      <c r="E18" s="188" t="s">
        <v>29</v>
      </c>
      <c r="F18" s="213">
        <f ca="1">2*$L$22</f>
        <v>0.44870533165942406</v>
      </c>
      <c r="G18" s="108">
        <f>VLOOKUP(D18,SETOP!$1:$1048576,7,0)</f>
        <v>1178.8800000000001</v>
      </c>
      <c r="H18" s="109">
        <f t="shared" ca="1" si="0"/>
        <v>1546.28</v>
      </c>
      <c r="I18" s="113">
        <f t="shared" ca="1" si="1"/>
        <v>528.96974138666189</v>
      </c>
      <c r="J18" s="113">
        <f t="shared" ca="1" si="2"/>
        <v>693.8240802383342</v>
      </c>
      <c r="L18" s="201"/>
    </row>
    <row r="19" spans="2:12" ht="20.149999999999999" customHeight="1">
      <c r="B19" s="188" t="s">
        <v>32</v>
      </c>
      <c r="C19" s="112" t="s">
        <v>33</v>
      </c>
      <c r="D19" s="188" t="str">
        <f>SETOP!A23</f>
        <v>IIO-SAN-005</v>
      </c>
      <c r="E19" s="188" t="s">
        <v>24</v>
      </c>
      <c r="F19" s="213">
        <f ca="1">30*$L$22</f>
        <v>6.7305799748913611</v>
      </c>
      <c r="G19" s="108">
        <f>VLOOKUP(D19,SETOP!$1:$1048576,7,0)</f>
        <v>524.74</v>
      </c>
      <c r="H19" s="109">
        <f t="shared" ca="1" si="0"/>
        <v>688.27</v>
      </c>
      <c r="I19" s="113">
        <f t="shared" ca="1" si="1"/>
        <v>3531.8045360244928</v>
      </c>
      <c r="J19" s="113">
        <f t="shared" ca="1" si="2"/>
        <v>4632.4562793184768</v>
      </c>
      <c r="L19" s="201"/>
    </row>
    <row r="20" spans="2:12" ht="30" customHeight="1">
      <c r="B20" s="188" t="s">
        <v>34</v>
      </c>
      <c r="C20" s="115" t="s">
        <v>35</v>
      </c>
      <c r="D20" s="188" t="str">
        <f>'Composições - CODEVASF'!A677</f>
        <v>S03.02.25</v>
      </c>
      <c r="E20" s="188" t="s">
        <v>36</v>
      </c>
      <c r="F20" s="213">
        <f ca="1">660*L22</f>
        <v>148.07275944760994</v>
      </c>
      <c r="G20" s="108">
        <f>VLOOKUP(D20,'Composições - CODEVASF'!$1:$1048576,10,0)</f>
        <v>486.93</v>
      </c>
      <c r="H20" s="109">
        <f t="shared" ca="1" si="0"/>
        <v>638.67999999999995</v>
      </c>
      <c r="I20" s="113">
        <f ca="1">G20*F20</f>
        <v>72101.068757824716</v>
      </c>
      <c r="J20" s="113">
        <f ca="1">H20*F20</f>
        <v>94571.110003999507</v>
      </c>
      <c r="L20" s="201"/>
    </row>
    <row r="21" spans="2:12" ht="30" customHeight="1">
      <c r="B21" s="188" t="s">
        <v>37</v>
      </c>
      <c r="C21" s="114" t="s">
        <v>38</v>
      </c>
      <c r="D21" s="188" t="str">
        <f>'Composições - CODEVASF'!A704</f>
        <v>S03.02.26</v>
      </c>
      <c r="E21" s="188" t="s">
        <v>24</v>
      </c>
      <c r="F21" s="213">
        <f ca="1">30*$L$22</f>
        <v>6.7305799748913611</v>
      </c>
      <c r="G21" s="108">
        <f>VLOOKUP(D21,'Composições - CODEVASF'!$1:$1048576,10,0)</f>
        <v>8775.6</v>
      </c>
      <c r="H21" s="109">
        <f t="shared" ca="1" si="0"/>
        <v>11510.5</v>
      </c>
      <c r="I21" s="113">
        <f ca="1">G21*F21</f>
        <v>59064.877627656628</v>
      </c>
      <c r="J21" s="113">
        <f ca="1">H21*F21</f>
        <v>77472.340800987018</v>
      </c>
      <c r="L21" s="201"/>
    </row>
    <row r="22" spans="2:12" ht="20.149999999999999" customHeight="1">
      <c r="B22" s="117">
        <v>2</v>
      </c>
      <c r="C22" s="118" t="s">
        <v>39</v>
      </c>
      <c r="D22" s="117"/>
      <c r="E22" s="117"/>
      <c r="F22" s="117"/>
      <c r="G22" s="117"/>
      <c r="H22" s="117"/>
      <c r="I22" s="119">
        <f>SUM(I23:I59)</f>
        <v>3375889.3006511009</v>
      </c>
      <c r="J22" s="105">
        <f ca="1">SUM(J23:J59)</f>
        <v>4427564.042464897</v>
      </c>
      <c r="L22" s="216">
        <f ca="1">J22/'Orçamento -TOTAL'!J22</f>
        <v>0.22435266582971203</v>
      </c>
    </row>
    <row r="23" spans="2:12" s="39" customFormat="1" ht="30" customHeight="1">
      <c r="B23" s="188" t="s">
        <v>40</v>
      </c>
      <c r="C23" s="116" t="s">
        <v>43</v>
      </c>
      <c r="D23" s="188" t="str">
        <f>'Composições - CODEVASF'!A35</f>
        <v>S03.02.02</v>
      </c>
      <c r="E23" s="188" t="s">
        <v>29</v>
      </c>
      <c r="F23" s="215">
        <f>'[1]2.0'!$I$9</f>
        <v>3</v>
      </c>
      <c r="G23" s="108">
        <f>VLOOKUP(D23,'Composições - CODEVASF'!$1:$1048576,10,0)</f>
        <v>433.68</v>
      </c>
      <c r="H23" s="109">
        <f t="shared" ca="1" si="0"/>
        <v>568.84</v>
      </c>
      <c r="I23" s="108">
        <f>G23*F23</f>
        <v>1301.04</v>
      </c>
      <c r="J23" s="108">
        <f t="shared" ref="J23:J59" ca="1" si="3">H23*F23</f>
        <v>1706.52</v>
      </c>
      <c r="L23" s="202"/>
    </row>
    <row r="24" spans="2:12" s="39" customFormat="1" ht="30" customHeight="1">
      <c r="B24" s="188" t="s">
        <v>42</v>
      </c>
      <c r="C24" s="183" t="s">
        <v>47</v>
      </c>
      <c r="D24" s="184" t="str">
        <f>'Composições - CODEVASF'!A89</f>
        <v>S03.02.04</v>
      </c>
      <c r="E24" s="184" t="s">
        <v>29</v>
      </c>
      <c r="F24" s="215">
        <f>'[1]2.0'!$I$16</f>
        <v>0</v>
      </c>
      <c r="G24" s="120">
        <f>VLOOKUP(D24,'Composições - CODEVASF'!$1:$1048576,10,0)</f>
        <v>199.78</v>
      </c>
      <c r="H24" s="109">
        <f t="shared" ca="1" si="0"/>
        <v>262.04000000000002</v>
      </c>
      <c r="I24" s="120">
        <f t="shared" ref="I24:I33" si="4">G24*F24</f>
        <v>0</v>
      </c>
      <c r="J24" s="120">
        <f t="shared" ca="1" si="3"/>
        <v>0</v>
      </c>
      <c r="L24" s="202"/>
    </row>
    <row r="25" spans="2:12" s="39" customFormat="1" ht="20.149999999999999" customHeight="1">
      <c r="B25" s="188" t="s">
        <v>44</v>
      </c>
      <c r="C25" s="116" t="s">
        <v>50</v>
      </c>
      <c r="D25" s="188" t="str">
        <f>'Composições - CODEVASF'!A116</f>
        <v>S03.02.05</v>
      </c>
      <c r="E25" s="188" t="s">
        <v>29</v>
      </c>
      <c r="F25" s="215">
        <f>'[1]2.0'!$I$23</f>
        <v>0</v>
      </c>
      <c r="G25" s="108">
        <f>VLOOKUP(D25,'Composições - CODEVASF'!$1:$1048576,10,0)</f>
        <v>17.740000000000002</v>
      </c>
      <c r="H25" s="109">
        <f t="shared" ca="1" si="0"/>
        <v>23.27</v>
      </c>
      <c r="I25" s="120">
        <f t="shared" si="4"/>
        <v>0</v>
      </c>
      <c r="J25" s="120">
        <f t="shared" ca="1" si="3"/>
        <v>0</v>
      </c>
      <c r="L25" s="202"/>
    </row>
    <row r="26" spans="2:12" s="39" customFormat="1" ht="20.149999999999999" customHeight="1">
      <c r="B26" s="188" t="s">
        <v>46</v>
      </c>
      <c r="C26" s="116" t="s">
        <v>52</v>
      </c>
      <c r="D26" s="188" t="str">
        <f>'Composições - CODEVASF'!A143</f>
        <v>S03.02.06</v>
      </c>
      <c r="E26" s="188" t="s">
        <v>29</v>
      </c>
      <c r="F26" s="215">
        <f>'[1]2.0'!$I$30</f>
        <v>2</v>
      </c>
      <c r="G26" s="108">
        <f>VLOOKUP(D26,'Composições - CODEVASF'!$1:$1048576,10,0)</f>
        <v>902.70999999999992</v>
      </c>
      <c r="H26" s="109">
        <f t="shared" ca="1" si="0"/>
        <v>1184.04</v>
      </c>
      <c r="I26" s="120">
        <f>G26*F26</f>
        <v>1805.4199999999998</v>
      </c>
      <c r="J26" s="120">
        <f t="shared" ca="1" si="3"/>
        <v>2368.08</v>
      </c>
      <c r="L26" s="202"/>
    </row>
    <row r="27" spans="2:12" s="39" customFormat="1" ht="20.149999999999999" customHeight="1">
      <c r="B27" s="188" t="s">
        <v>49</v>
      </c>
      <c r="C27" s="112" t="s">
        <v>456</v>
      </c>
      <c r="D27" s="188" t="str">
        <f>'Composições - CODEVASF'!A170</f>
        <v>S03.02.07</v>
      </c>
      <c r="E27" s="188" t="s">
        <v>55</v>
      </c>
      <c r="F27" s="215">
        <f>'[1]2.0'!$I$37</f>
        <v>0</v>
      </c>
      <c r="G27" s="108">
        <f>VLOOKUP(D27,'Composições - CODEVASF'!$1:$1048576,10,0)</f>
        <v>1282.4199999999998</v>
      </c>
      <c r="H27" s="109">
        <f t="shared" ca="1" si="0"/>
        <v>1682.08</v>
      </c>
      <c r="I27" s="120">
        <f>G27*F27</f>
        <v>0</v>
      </c>
      <c r="J27" s="120">
        <f t="shared" ca="1" si="3"/>
        <v>0</v>
      </c>
      <c r="L27" s="202"/>
    </row>
    <row r="28" spans="2:12" ht="20.149999999999999" customHeight="1">
      <c r="B28" s="188" t="s">
        <v>51</v>
      </c>
      <c r="C28" s="112" t="s">
        <v>57</v>
      </c>
      <c r="D28" s="188" t="str">
        <f>'Composições - CODEVASF'!A200</f>
        <v>S03.02.08</v>
      </c>
      <c r="E28" s="188" t="s">
        <v>55</v>
      </c>
      <c r="F28" s="215">
        <f>'[1]2.0'!$I$44</f>
        <v>0</v>
      </c>
      <c r="G28" s="108">
        <f>VLOOKUP(D28,'Composições - CODEVASF'!$1:$1048576,10,0)</f>
        <v>60.949999999999996</v>
      </c>
      <c r="H28" s="109">
        <f t="shared" ca="1" si="0"/>
        <v>79.94</v>
      </c>
      <c r="I28" s="120">
        <f t="shared" si="4"/>
        <v>0</v>
      </c>
      <c r="J28" s="120">
        <f t="shared" ca="1" si="3"/>
        <v>0</v>
      </c>
    </row>
    <row r="29" spans="2:12" ht="30" customHeight="1">
      <c r="B29" s="188" t="s">
        <v>53</v>
      </c>
      <c r="C29" s="183" t="s">
        <v>59</v>
      </c>
      <c r="D29" s="184" t="str">
        <f>'Composições - CODEVASF'!A227</f>
        <v>S03.02.09</v>
      </c>
      <c r="E29" s="190" t="s">
        <v>55</v>
      </c>
      <c r="F29" s="215">
        <f>'[1]2.0'!$I$51</f>
        <v>0</v>
      </c>
      <c r="G29" s="108">
        <f>VLOOKUP(D29,'Composições - CODEVASF'!$1:$1048576,10,0)</f>
        <v>44.03</v>
      </c>
      <c r="H29" s="109">
        <f t="shared" ca="1" si="0"/>
        <v>57.75</v>
      </c>
      <c r="I29" s="120">
        <f t="shared" si="4"/>
        <v>0</v>
      </c>
      <c r="J29" s="120">
        <f t="shared" ca="1" si="3"/>
        <v>0</v>
      </c>
    </row>
    <row r="30" spans="2:12" ht="20.149999999999999" customHeight="1">
      <c r="B30" s="188" t="s">
        <v>56</v>
      </c>
      <c r="C30" s="112" t="s">
        <v>61</v>
      </c>
      <c r="D30" s="188" t="str">
        <f>'Composições - CODEVASF'!A254</f>
        <v>S03.02.10</v>
      </c>
      <c r="E30" s="188" t="s">
        <v>62</v>
      </c>
      <c r="F30" s="215">
        <f>'[1]2.0'!$I$58</f>
        <v>0</v>
      </c>
      <c r="G30" s="108">
        <f>VLOOKUP(D30,'Composições - CODEVASF'!$1:$1048576,10,0)</f>
        <v>18.53</v>
      </c>
      <c r="H30" s="109">
        <f t="shared" ca="1" si="0"/>
        <v>24.3</v>
      </c>
      <c r="I30" s="120">
        <f t="shared" si="4"/>
        <v>0</v>
      </c>
      <c r="J30" s="120">
        <f t="shared" ca="1" si="3"/>
        <v>0</v>
      </c>
    </row>
    <row r="31" spans="2:12" ht="20.149999999999999" customHeight="1">
      <c r="B31" s="188" t="s">
        <v>58</v>
      </c>
      <c r="C31" s="112" t="s">
        <v>64</v>
      </c>
      <c r="D31" s="188" t="str">
        <f>'Composições - CODEVASF'!A285</f>
        <v>S03.02.11</v>
      </c>
      <c r="E31" s="188" t="s">
        <v>65</v>
      </c>
      <c r="F31" s="215">
        <f>'[1]2.0'!$I$65</f>
        <v>2226.1799999999998</v>
      </c>
      <c r="G31" s="108">
        <f>VLOOKUP(D31,'Composições - CODEVASF'!$1:$1048576,10,0)</f>
        <v>1109.46</v>
      </c>
      <c r="H31" s="109">
        <f t="shared" ca="1" si="0"/>
        <v>1455.22</v>
      </c>
      <c r="I31" s="120">
        <f t="shared" si="4"/>
        <v>2469857.6628</v>
      </c>
      <c r="J31" s="120">
        <f t="shared" ca="1" si="3"/>
        <v>3239581.6595999999</v>
      </c>
    </row>
    <row r="32" spans="2:12" ht="30" customHeight="1">
      <c r="B32" s="188" t="s">
        <v>60</v>
      </c>
      <c r="C32" s="116" t="s">
        <v>67</v>
      </c>
      <c r="D32" s="188" t="str">
        <f>'Composições - CODEVASF'!A314</f>
        <v>S03.02.12</v>
      </c>
      <c r="E32" s="186" t="s">
        <v>48</v>
      </c>
      <c r="F32" s="215">
        <f>'[1]2.0'!$I$72</f>
        <v>445.23599999999999</v>
      </c>
      <c r="G32" s="108">
        <f>VLOOKUP(D32,'Composições - CODEVASF'!$1:$1048576,10,0)</f>
        <v>3.02</v>
      </c>
      <c r="H32" s="109">
        <f t="shared" ca="1" si="0"/>
        <v>3.96</v>
      </c>
      <c r="I32" s="120">
        <f t="shared" si="4"/>
        <v>1344.6127200000001</v>
      </c>
      <c r="J32" s="120">
        <f t="shared" ca="1" si="3"/>
        <v>1763.13456</v>
      </c>
    </row>
    <row r="33" spans="2:12" ht="20.149999999999999" customHeight="1">
      <c r="B33" s="188" t="s">
        <v>63</v>
      </c>
      <c r="C33" s="112" t="s">
        <v>69</v>
      </c>
      <c r="D33" s="188" t="str">
        <f>'Composições - CODEVASF'!A341</f>
        <v>S03.02.13</v>
      </c>
      <c r="E33" s="188" t="s">
        <v>48</v>
      </c>
      <c r="F33" s="215">
        <f>'[1]2.0'!$I$79</f>
        <v>546.35</v>
      </c>
      <c r="G33" s="108">
        <f>VLOOKUP(D33,'Composições - CODEVASF'!$1:$1048576,10,0)</f>
        <v>19.330000000000002</v>
      </c>
      <c r="H33" s="109">
        <f t="shared" ca="1" si="0"/>
        <v>25.35</v>
      </c>
      <c r="I33" s="120">
        <f t="shared" si="4"/>
        <v>10560.945500000002</v>
      </c>
      <c r="J33" s="120">
        <f t="shared" ca="1" si="3"/>
        <v>13849.972500000002</v>
      </c>
    </row>
    <row r="34" spans="2:12" s="187" customFormat="1" ht="30" customHeight="1">
      <c r="B34" s="188" t="s">
        <v>66</v>
      </c>
      <c r="C34" s="183" t="s">
        <v>461</v>
      </c>
      <c r="D34" s="184" t="str">
        <f>'Composições - CODEVASF'!A758</f>
        <v>S03.02.28</v>
      </c>
      <c r="E34" s="184" t="s">
        <v>286</v>
      </c>
      <c r="F34" s="215">
        <f>'[1]2.0'!$I$86</f>
        <v>92879.5</v>
      </c>
      <c r="G34" s="108">
        <f>VLOOKUP(D34,'Composições - CODEVASF'!$1:$1048576,10,0)</f>
        <v>1.69</v>
      </c>
      <c r="H34" s="109">
        <f t="shared" ca="1" si="0"/>
        <v>2.2200000000000002</v>
      </c>
      <c r="I34" s="120">
        <f>G34*F34</f>
        <v>156966.35499999998</v>
      </c>
      <c r="J34" s="120">
        <f t="shared" ca="1" si="3"/>
        <v>206192.49000000002</v>
      </c>
      <c r="L34" s="203"/>
    </row>
    <row r="35" spans="2:12" s="187" customFormat="1" ht="20.149999999999999" customHeight="1">
      <c r="B35" s="188" t="s">
        <v>68</v>
      </c>
      <c r="C35" s="183" t="s">
        <v>462</v>
      </c>
      <c r="D35" s="184" t="str">
        <f>'Composições - CODEVASF'!A785</f>
        <v>S03.02.29</v>
      </c>
      <c r="E35" s="184" t="s">
        <v>286</v>
      </c>
      <c r="F35" s="215">
        <f>'[1]2.0'!$I$93</f>
        <v>43708</v>
      </c>
      <c r="G35" s="108">
        <f>VLOOKUP(D35,'Composições - CODEVASF'!$1:$1048576,10,0)</f>
        <v>1.98</v>
      </c>
      <c r="H35" s="109">
        <f t="shared" ca="1" si="0"/>
        <v>2.6</v>
      </c>
      <c r="I35" s="120">
        <f>G35*F35</f>
        <v>86541.84</v>
      </c>
      <c r="J35" s="120">
        <f t="shared" ca="1" si="3"/>
        <v>113640.8</v>
      </c>
      <c r="L35" s="203"/>
    </row>
    <row r="36" spans="2:12" ht="20.149999999999999" customHeight="1">
      <c r="B36" s="188" t="s">
        <v>70</v>
      </c>
      <c r="C36" s="116" t="s">
        <v>72</v>
      </c>
      <c r="D36" s="188" t="str">
        <f>'Composições - CODEVASF'!A369</f>
        <v>S03.02.14</v>
      </c>
      <c r="E36" s="188" t="s">
        <v>62</v>
      </c>
      <c r="F36" s="215">
        <f>'[1]2.0'!$I$100</f>
        <v>0</v>
      </c>
      <c r="G36" s="108">
        <f>VLOOKUP(D36,'Composições - CODEVASF'!$1:$1048576,10,0)</f>
        <v>55.29</v>
      </c>
      <c r="H36" s="109">
        <f t="shared" ca="1" si="0"/>
        <v>72.52</v>
      </c>
      <c r="I36" s="120">
        <f t="shared" ref="I36:I59" si="5">G36*F36</f>
        <v>0</v>
      </c>
      <c r="J36" s="120">
        <f t="shared" ca="1" si="3"/>
        <v>0</v>
      </c>
    </row>
    <row r="37" spans="2:12" ht="20.149999999999999" customHeight="1">
      <c r="B37" s="188" t="s">
        <v>71</v>
      </c>
      <c r="C37" s="116" t="s">
        <v>74</v>
      </c>
      <c r="D37" s="188" t="str">
        <f>'Composições - CODEVASF'!A397</f>
        <v>S03.02.15</v>
      </c>
      <c r="E37" s="188" t="s">
        <v>62</v>
      </c>
      <c r="F37" s="215">
        <f>'[1]2.0'!$I$107</f>
        <v>0</v>
      </c>
      <c r="G37" s="108">
        <f>VLOOKUP(D37,'Composições - CODEVASF'!$1:$1048576,10,0)</f>
        <v>37.950000000000003</v>
      </c>
      <c r="H37" s="109">
        <f t="shared" ca="1" si="0"/>
        <v>49.78</v>
      </c>
      <c r="I37" s="120">
        <f t="shared" si="5"/>
        <v>0</v>
      </c>
      <c r="J37" s="120">
        <f t="shared" ca="1" si="3"/>
        <v>0</v>
      </c>
    </row>
    <row r="38" spans="2:12" ht="20.149999999999999" customHeight="1">
      <c r="B38" s="188" t="s">
        <v>73</v>
      </c>
      <c r="C38" s="116" t="s">
        <v>76</v>
      </c>
      <c r="D38" s="188" t="str">
        <f>'Composições - CODEVASF'!A426</f>
        <v>S03.02.16</v>
      </c>
      <c r="E38" s="188" t="s">
        <v>62</v>
      </c>
      <c r="F38" s="215">
        <f>'[1]2.0'!$I$114</f>
        <v>135.34</v>
      </c>
      <c r="G38" s="108">
        <f>VLOOKUP(D38,'Composições - CODEVASF'!$1:$1048576,10,0)</f>
        <v>83.54</v>
      </c>
      <c r="H38" s="109">
        <f t="shared" ca="1" si="0"/>
        <v>109.58</v>
      </c>
      <c r="I38" s="120">
        <f t="shared" si="5"/>
        <v>11306.303600000001</v>
      </c>
      <c r="J38" s="120">
        <f t="shared" ca="1" si="3"/>
        <v>14830.557199999999</v>
      </c>
    </row>
    <row r="39" spans="2:12" ht="45" customHeight="1">
      <c r="B39" s="188" t="s">
        <v>75</v>
      </c>
      <c r="C39" s="183" t="s">
        <v>78</v>
      </c>
      <c r="D39" s="184" t="str">
        <f>'Composições - CODEVASF'!A457</f>
        <v>S03.02.17</v>
      </c>
      <c r="E39" s="184" t="s">
        <v>29</v>
      </c>
      <c r="F39" s="215">
        <f>'[1]2.0'!$I$121</f>
        <v>0</v>
      </c>
      <c r="G39" s="108">
        <f>VLOOKUP(D39,'Composições - CODEVASF'!$1:$1048576,10,0)</f>
        <v>183.88000000000002</v>
      </c>
      <c r="H39" s="109">
        <f t="shared" ca="1" si="0"/>
        <v>241.19</v>
      </c>
      <c r="I39" s="120">
        <f t="shared" si="5"/>
        <v>0</v>
      </c>
      <c r="J39" s="120">
        <f t="shared" ca="1" si="3"/>
        <v>0</v>
      </c>
    </row>
    <row r="40" spans="2:12" ht="30" customHeight="1">
      <c r="B40" s="188" t="s">
        <v>77</v>
      </c>
      <c r="C40" s="183" t="s">
        <v>80</v>
      </c>
      <c r="D40" s="184" t="str">
        <f>'Composições - CODEVASF'!A484</f>
        <v>S03.02.18</v>
      </c>
      <c r="E40" s="184" t="s">
        <v>62</v>
      </c>
      <c r="F40" s="215">
        <f>'[1]2.0'!$I$128</f>
        <v>0</v>
      </c>
      <c r="G40" s="108">
        <f>VLOOKUP(D40,'Composições - CODEVASF'!$1:$1048576,10,0)</f>
        <v>926.92000000000007</v>
      </c>
      <c r="H40" s="109">
        <f t="shared" ca="1" si="0"/>
        <v>1215.79</v>
      </c>
      <c r="I40" s="120">
        <f t="shared" si="5"/>
        <v>0</v>
      </c>
      <c r="J40" s="120">
        <f t="shared" ca="1" si="3"/>
        <v>0</v>
      </c>
    </row>
    <row r="41" spans="2:12" ht="30" customHeight="1">
      <c r="B41" s="188" t="s">
        <v>79</v>
      </c>
      <c r="C41" s="183" t="s">
        <v>84</v>
      </c>
      <c r="D41" s="184">
        <f>SINAPI!A10</f>
        <v>92743</v>
      </c>
      <c r="E41" s="184" t="s">
        <v>48</v>
      </c>
      <c r="F41" s="215">
        <f>'[1]2.0'!$I$135</f>
        <v>116.235</v>
      </c>
      <c r="G41" s="120">
        <f>VLOOKUP(D41,SINAPI!$1:$1048576,7,0)</f>
        <v>570.6</v>
      </c>
      <c r="H41" s="109">
        <f t="shared" ca="1" si="0"/>
        <v>748.43</v>
      </c>
      <c r="I41" s="120">
        <f t="shared" si="5"/>
        <v>66323.691000000006</v>
      </c>
      <c r="J41" s="120">
        <f t="shared" ca="1" si="3"/>
        <v>86993.761050000001</v>
      </c>
    </row>
    <row r="42" spans="2:12" ht="30" customHeight="1">
      <c r="B42" s="188" t="s">
        <v>81</v>
      </c>
      <c r="C42" s="183" t="s">
        <v>86</v>
      </c>
      <c r="D42" s="184">
        <f>SICRO!A11</f>
        <v>5914389</v>
      </c>
      <c r="E42" s="184" t="s">
        <v>87</v>
      </c>
      <c r="F42" s="215">
        <f>'[1]2.0'!$I$142</f>
        <v>35567.910000000003</v>
      </c>
      <c r="G42" s="120">
        <f>VLOOKUP(D42,SICRO!$1:$1048576,6,0)</f>
        <v>0.59</v>
      </c>
      <c r="H42" s="109">
        <f t="shared" ca="1" si="0"/>
        <v>0.77</v>
      </c>
      <c r="I42" s="120">
        <f t="shared" si="5"/>
        <v>20985.066900000002</v>
      </c>
      <c r="J42" s="120">
        <f t="shared" ca="1" si="3"/>
        <v>27387.290700000005</v>
      </c>
    </row>
    <row r="43" spans="2:12" ht="30" customHeight="1">
      <c r="B43" s="188" t="s">
        <v>83</v>
      </c>
      <c r="C43" s="183" t="s">
        <v>89</v>
      </c>
      <c r="D43" s="184">
        <f>SICRO!A15</f>
        <v>5914359</v>
      </c>
      <c r="E43" s="184" t="s">
        <v>87</v>
      </c>
      <c r="F43" s="215">
        <f>'[1]2.0'!$I$149</f>
        <v>16737.84</v>
      </c>
      <c r="G43" s="120">
        <f>VLOOKUP(D43,SICRO!$1:$1048576,6,0)</f>
        <v>0.91</v>
      </c>
      <c r="H43" s="109">
        <f t="shared" ca="1" si="0"/>
        <v>1.19</v>
      </c>
      <c r="I43" s="120">
        <f t="shared" si="5"/>
        <v>15231.4344</v>
      </c>
      <c r="J43" s="120">
        <f t="shared" ca="1" si="3"/>
        <v>19918.029599999998</v>
      </c>
    </row>
    <row r="44" spans="2:12" ht="20.149999999999999" customHeight="1">
      <c r="B44" s="188" t="s">
        <v>85</v>
      </c>
      <c r="C44" s="183" t="s">
        <v>91</v>
      </c>
      <c r="D44" s="184">
        <f>SICRO!A19</f>
        <v>5915407</v>
      </c>
      <c r="E44" s="184" t="s">
        <v>92</v>
      </c>
      <c r="F44" s="215">
        <f>'[1]2.0'!$I$156</f>
        <v>209.22300000000001</v>
      </c>
      <c r="G44" s="120">
        <f>VLOOKUP(D44,SICRO!$1:$1048576,6,0)</f>
        <v>2.02</v>
      </c>
      <c r="H44" s="109">
        <f t="shared" ca="1" si="0"/>
        <v>2.65</v>
      </c>
      <c r="I44" s="120">
        <f t="shared" si="5"/>
        <v>422.63046000000003</v>
      </c>
      <c r="J44" s="120">
        <f t="shared" ca="1" si="3"/>
        <v>554.44095000000004</v>
      </c>
    </row>
    <row r="45" spans="2:12" ht="20.149999999999999" customHeight="1">
      <c r="B45" s="188" t="s">
        <v>88</v>
      </c>
      <c r="C45" s="183" t="s">
        <v>94</v>
      </c>
      <c r="D45" s="184">
        <f>SICRO!A23</f>
        <v>1513945</v>
      </c>
      <c r="E45" s="184" t="s">
        <v>65</v>
      </c>
      <c r="F45" s="215">
        <f>'[1]2.0'!$I$163</f>
        <v>0</v>
      </c>
      <c r="G45" s="108">
        <f>VLOOKUP(D45,SICRO!$1:$1048576,6,0)</f>
        <v>70.83</v>
      </c>
      <c r="H45" s="109">
        <f t="shared" ca="1" si="0"/>
        <v>92.9</v>
      </c>
      <c r="I45" s="120">
        <f t="shared" si="5"/>
        <v>0</v>
      </c>
      <c r="J45" s="120">
        <f t="shared" ca="1" si="3"/>
        <v>0</v>
      </c>
    </row>
    <row r="46" spans="2:12" ht="20.149999999999999" customHeight="1">
      <c r="B46" s="188" t="s">
        <v>90</v>
      </c>
      <c r="C46" s="183" t="s">
        <v>457</v>
      </c>
      <c r="D46" s="184" t="str">
        <f>'Composições - CODEVASF'!A569</f>
        <v>S03.02.21</v>
      </c>
      <c r="E46" s="184" t="s">
        <v>65</v>
      </c>
      <c r="F46" s="215">
        <f>'[1]2.0'!$I$170</f>
        <v>3444.46</v>
      </c>
      <c r="G46" s="108">
        <f>VLOOKUP(D46,'Composições - CODEVASF'!$1:$1048576,10,0)</f>
        <v>9.48</v>
      </c>
      <c r="H46" s="109">
        <f t="shared" ca="1" si="0"/>
        <v>12.43</v>
      </c>
      <c r="I46" s="120">
        <f t="shared" si="5"/>
        <v>32653.480800000001</v>
      </c>
      <c r="J46" s="120">
        <f t="shared" ca="1" si="3"/>
        <v>42814.637799999997</v>
      </c>
    </row>
    <row r="47" spans="2:12" ht="20.149999999999999" customHeight="1">
      <c r="B47" s="188" t="s">
        <v>93</v>
      </c>
      <c r="C47" s="185" t="s">
        <v>100</v>
      </c>
      <c r="D47" s="184" t="str">
        <f>SETOP!A31</f>
        <v>RO-40114</v>
      </c>
      <c r="E47" s="184" t="s">
        <v>65</v>
      </c>
      <c r="F47" s="215">
        <f>'[1]2.0'!$I$177</f>
        <v>541.36</v>
      </c>
      <c r="G47" s="108">
        <f>VLOOKUP(D47,SETOP!$1:$1048576,5,0)</f>
        <v>0.11</v>
      </c>
      <c r="H47" s="109">
        <f t="shared" ca="1" si="0"/>
        <v>0.14000000000000001</v>
      </c>
      <c r="I47" s="120">
        <f t="shared" si="5"/>
        <v>59.549600000000005</v>
      </c>
      <c r="J47" s="120">
        <f t="shared" ca="1" si="3"/>
        <v>75.790400000000005</v>
      </c>
    </row>
    <row r="48" spans="2:12" ht="30" customHeight="1">
      <c r="B48" s="188" t="s">
        <v>95</v>
      </c>
      <c r="C48" s="185" t="s">
        <v>102</v>
      </c>
      <c r="D48" s="184" t="str">
        <f>SETOP!A35</f>
        <v>RO-40149</v>
      </c>
      <c r="E48" s="184" t="s">
        <v>48</v>
      </c>
      <c r="F48" s="215">
        <f>'[1]2.0'!$I$184</f>
        <v>96259.103410499985</v>
      </c>
      <c r="G48" s="108">
        <f>VLOOKUP(D48,SETOP!$1:$1048576,5,0)</f>
        <v>4.57</v>
      </c>
      <c r="H48" s="109">
        <f t="shared" ca="1" si="0"/>
        <v>5.99</v>
      </c>
      <c r="I48" s="120">
        <f t="shared" si="5"/>
        <v>439904.10258598498</v>
      </c>
      <c r="J48" s="120">
        <f t="shared" ca="1" si="3"/>
        <v>576592.02942889498</v>
      </c>
    </row>
    <row r="49" spans="2:12" ht="20.149999999999999" customHeight="1">
      <c r="B49" s="188" t="s">
        <v>97</v>
      </c>
      <c r="C49" s="185" t="s">
        <v>104</v>
      </c>
      <c r="D49" s="184" t="str">
        <f>SETOP!A39</f>
        <v>RO-40211</v>
      </c>
      <c r="E49" s="184" t="s">
        <v>48</v>
      </c>
      <c r="F49" s="215">
        <f>'[1]2.0'!$I$191</f>
        <v>0</v>
      </c>
      <c r="G49" s="108">
        <f>VLOOKUP(D49,SETOP!$1:$1048576,5,0)</f>
        <v>50.51</v>
      </c>
      <c r="H49" s="109">
        <f t="shared" ca="1" si="0"/>
        <v>66.25</v>
      </c>
      <c r="I49" s="120">
        <f t="shared" si="5"/>
        <v>0</v>
      </c>
      <c r="J49" s="120">
        <f t="shared" ca="1" si="3"/>
        <v>0</v>
      </c>
    </row>
    <row r="50" spans="2:12" ht="20.149999999999999" customHeight="1">
      <c r="B50" s="188" t="s">
        <v>99</v>
      </c>
      <c r="C50" s="185" t="s">
        <v>108</v>
      </c>
      <c r="D50" s="184" t="str">
        <f>SETOP!A47</f>
        <v>RO-40234</v>
      </c>
      <c r="E50" s="184" t="s">
        <v>48</v>
      </c>
      <c r="F50" s="215">
        <f>'[1]2.0'!$I$198</f>
        <v>0</v>
      </c>
      <c r="G50" s="108">
        <f>VLOOKUP(D50,SETOP!$1:$1048576,5,0)</f>
        <v>28.94</v>
      </c>
      <c r="H50" s="109">
        <f t="shared" ca="1" si="0"/>
        <v>37.96</v>
      </c>
      <c r="I50" s="120">
        <f t="shared" si="5"/>
        <v>0</v>
      </c>
      <c r="J50" s="120">
        <f t="shared" ca="1" si="3"/>
        <v>0</v>
      </c>
    </row>
    <row r="51" spans="2:12" s="187" customFormat="1" ht="20.149999999999999" customHeight="1">
      <c r="B51" s="188" t="s">
        <v>101</v>
      </c>
      <c r="C51" s="185" t="s">
        <v>452</v>
      </c>
      <c r="D51" s="184" t="s">
        <v>453</v>
      </c>
      <c r="E51" s="184" t="s">
        <v>48</v>
      </c>
      <c r="F51" s="215">
        <f>'[1]2.0'!$I$205</f>
        <v>96259.103410499985</v>
      </c>
      <c r="G51" s="120">
        <v>0.2</v>
      </c>
      <c r="H51" s="109">
        <f t="shared" ca="1" si="0"/>
        <v>0.26</v>
      </c>
      <c r="I51" s="120">
        <f t="shared" si="5"/>
        <v>19251.820682099999</v>
      </c>
      <c r="J51" s="120">
        <f t="shared" ca="1" si="3"/>
        <v>25027.366886729997</v>
      </c>
      <c r="L51" s="203"/>
    </row>
    <row r="52" spans="2:12" ht="20.149999999999999" customHeight="1">
      <c r="B52" s="188" t="s">
        <v>103</v>
      </c>
      <c r="C52" s="185" t="s">
        <v>112</v>
      </c>
      <c r="D52" s="184" t="str">
        <f>SETOP!A55</f>
        <v>RO-40239</v>
      </c>
      <c r="E52" s="184" t="s">
        <v>65</v>
      </c>
      <c r="F52" s="215">
        <f>'[1]2.0'!$I$212</f>
        <v>0</v>
      </c>
      <c r="G52" s="108">
        <f>VLOOKUP(D52,SETOP!$1:$1048576,5,0)</f>
        <v>3.18</v>
      </c>
      <c r="H52" s="109">
        <f t="shared" ca="1" si="0"/>
        <v>4.17</v>
      </c>
      <c r="I52" s="120">
        <f t="shared" si="5"/>
        <v>0</v>
      </c>
      <c r="J52" s="120">
        <f t="shared" ca="1" si="3"/>
        <v>0</v>
      </c>
    </row>
    <row r="53" spans="2:12" ht="20.149999999999999" customHeight="1">
      <c r="B53" s="188" t="s">
        <v>105</v>
      </c>
      <c r="C53" s="185" t="s">
        <v>114</v>
      </c>
      <c r="D53" s="184" t="str">
        <f>SETOP!A63</f>
        <v>RO-41292</v>
      </c>
      <c r="E53" s="184" t="s">
        <v>115</v>
      </c>
      <c r="F53" s="215">
        <f>'[1]2.0'!$I$219</f>
        <v>1.01736E-2</v>
      </c>
      <c r="G53" s="108">
        <f>VLOOKUP(D53,SETOP!$1:$1048576,5,0)</f>
        <v>1586.71</v>
      </c>
      <c r="H53" s="109">
        <f t="shared" ca="1" si="0"/>
        <v>2081.21</v>
      </c>
      <c r="I53" s="120">
        <f t="shared" si="5"/>
        <v>16.142552855999998</v>
      </c>
      <c r="J53" s="120">
        <f t="shared" ca="1" si="3"/>
        <v>21.173398056</v>
      </c>
    </row>
    <row r="54" spans="2:12" ht="20.149999999999999" customHeight="1">
      <c r="B54" s="188" t="s">
        <v>107</v>
      </c>
      <c r="C54" s="185" t="s">
        <v>116</v>
      </c>
      <c r="D54" s="184" t="str">
        <f>SETOP!A67</f>
        <v>RO-41293</v>
      </c>
      <c r="E54" s="184" t="s">
        <v>115</v>
      </c>
      <c r="F54" s="215">
        <f>'[1]2.0'!$I$226</f>
        <v>3.3912E-3</v>
      </c>
      <c r="G54" s="108">
        <f>VLOOKUP(D54,SETOP!$1:$1048576,5,0)</f>
        <v>2265.96</v>
      </c>
      <c r="H54" s="109">
        <f t="shared" ca="1" si="0"/>
        <v>2972.14</v>
      </c>
      <c r="I54" s="120">
        <f t="shared" si="5"/>
        <v>7.6843235520000004</v>
      </c>
      <c r="J54" s="120">
        <f t="shared" ca="1" si="3"/>
        <v>10.079121168</v>
      </c>
    </row>
    <row r="55" spans="2:12" ht="20.149999999999999" customHeight="1">
      <c r="B55" s="188" t="s">
        <v>109</v>
      </c>
      <c r="C55" s="185" t="s">
        <v>117</v>
      </c>
      <c r="D55" s="184" t="str">
        <f>SETOP!A71</f>
        <v>RO-41295</v>
      </c>
      <c r="E55" s="184" t="s">
        <v>115</v>
      </c>
      <c r="F55" s="215">
        <f>'[1]2.0'!$I$233</f>
        <v>2.0347199999999999E-2</v>
      </c>
      <c r="G55" s="108">
        <f>VLOOKUP(D55,SETOP!$1:$1048576,5,0)</f>
        <v>646.39</v>
      </c>
      <c r="H55" s="109">
        <f t="shared" ca="1" si="0"/>
        <v>847.84</v>
      </c>
      <c r="I55" s="120">
        <f t="shared" si="5"/>
        <v>13.152226607999999</v>
      </c>
      <c r="J55" s="120">
        <f t="shared" ca="1" si="3"/>
        <v>17.251170047999999</v>
      </c>
    </row>
    <row r="56" spans="2:12" ht="20.149999999999999" customHeight="1">
      <c r="B56" s="188" t="s">
        <v>111</v>
      </c>
      <c r="C56" s="185" t="s">
        <v>479</v>
      </c>
      <c r="D56" s="184" t="str">
        <f>'Composições - CODEVASF'!A863</f>
        <v>S03.02.31</v>
      </c>
      <c r="E56" s="184" t="s">
        <v>48</v>
      </c>
      <c r="F56" s="215">
        <f>'[1]2.0'!$I$240</f>
        <v>0</v>
      </c>
      <c r="G56" s="108">
        <f>VLOOKUP(D56,'Composições - CODEVASF'!$1:$1048576,10,0)</f>
        <v>30.1</v>
      </c>
      <c r="H56" s="109">
        <f t="shared" ca="1" si="0"/>
        <v>39.479999999999997</v>
      </c>
      <c r="I56" s="120">
        <f t="shared" si="5"/>
        <v>0</v>
      </c>
      <c r="J56" s="120">
        <f t="shared" ca="1" si="3"/>
        <v>0</v>
      </c>
    </row>
    <row r="57" spans="2:12" ht="20.149999999999999" customHeight="1">
      <c r="B57" s="188" t="s">
        <v>463</v>
      </c>
      <c r="C57" s="185" t="s">
        <v>520</v>
      </c>
      <c r="D57" s="184" t="str">
        <f>'Composições - CODEVASF'!A890</f>
        <v>S03.02.32</v>
      </c>
      <c r="E57" s="184" t="s">
        <v>48</v>
      </c>
      <c r="F57" s="215">
        <f>'[1]2.0'!$I$247</f>
        <v>0</v>
      </c>
      <c r="G57" s="108">
        <f>VLOOKUP(D57,'Composições - CODEVASF'!$1:$1048576,10,0)</f>
        <v>30.1</v>
      </c>
      <c r="H57" s="109">
        <f t="shared" ca="1" si="0"/>
        <v>39.479999999999997</v>
      </c>
      <c r="I57" s="120">
        <f t="shared" si="5"/>
        <v>0</v>
      </c>
      <c r="J57" s="120">
        <f t="shared" ca="1" si="3"/>
        <v>0</v>
      </c>
    </row>
    <row r="58" spans="2:12" ht="20.149999999999999" customHeight="1">
      <c r="B58" s="188" t="s">
        <v>477</v>
      </c>
      <c r="C58" s="185" t="s">
        <v>541</v>
      </c>
      <c r="D58" s="184" t="str">
        <f>'Composições - CODEVASF'!A812</f>
        <v>S03.02.30</v>
      </c>
      <c r="E58" s="184" t="s">
        <v>29</v>
      </c>
      <c r="F58" s="215">
        <f>'[1]2.0'!$I$254</f>
        <v>0</v>
      </c>
      <c r="G58" s="108">
        <f>VLOOKUP(D58,'Composições - CODEVASF'!$1:$1048576,10,0)</f>
        <v>5734.2400000000007</v>
      </c>
      <c r="H58" s="109">
        <f t="shared" ca="1" si="0"/>
        <v>7521.31</v>
      </c>
      <c r="I58" s="120">
        <f t="shared" si="5"/>
        <v>0</v>
      </c>
      <c r="J58" s="120">
        <f t="shared" ca="1" si="3"/>
        <v>0</v>
      </c>
    </row>
    <row r="59" spans="2:12" s="187" customFormat="1" ht="29.25" customHeight="1">
      <c r="B59" s="188" t="s">
        <v>478</v>
      </c>
      <c r="C59" s="185" t="s">
        <v>480</v>
      </c>
      <c r="D59" s="184">
        <v>99837</v>
      </c>
      <c r="E59" s="184" t="s">
        <v>62</v>
      </c>
      <c r="F59" s="215">
        <f>'[1]2.0'!$I$261</f>
        <v>67.23</v>
      </c>
      <c r="G59" s="120">
        <f>VLOOKUP(D59,SINAPI!$1:$1048576,7,0)</f>
        <v>614.85</v>
      </c>
      <c r="H59" s="109">
        <f t="shared" ca="1" si="0"/>
        <v>806.47</v>
      </c>
      <c r="I59" s="120">
        <f t="shared" si="5"/>
        <v>41336.365500000007</v>
      </c>
      <c r="J59" s="120">
        <f t="shared" ca="1" si="3"/>
        <v>54218.978100000008</v>
      </c>
      <c r="L59" s="203"/>
    </row>
    <row r="60" spans="2:12" ht="20.149999999999999" customHeight="1">
      <c r="B60" s="246" t="s">
        <v>118</v>
      </c>
      <c r="C60" s="247"/>
      <c r="D60" s="247"/>
      <c r="E60" s="247"/>
      <c r="F60" s="247"/>
      <c r="G60" s="247"/>
      <c r="H60" s="248"/>
      <c r="I60" s="123">
        <f ca="1">I22+I12</f>
        <v>3612145.1901097009</v>
      </c>
      <c r="J60" s="124">
        <f ca="1">J22+J12</f>
        <v>4737448.5148773147</v>
      </c>
    </row>
    <row r="61" spans="2:12" ht="20.149999999999999" customHeight="1">
      <c r="I61" s="40"/>
      <c r="J61" s="40"/>
    </row>
    <row r="62" spans="2:12" ht="10" customHeight="1">
      <c r="I62" s="40"/>
      <c r="J62" s="40"/>
    </row>
    <row r="63" spans="2:12">
      <c r="I63" s="40"/>
      <c r="J63" s="40"/>
    </row>
    <row r="64" spans="2:12">
      <c r="I64" s="40"/>
      <c r="J64" s="40"/>
    </row>
    <row r="65" spans="9:10">
      <c r="I65" s="40"/>
      <c r="J65" s="40"/>
    </row>
    <row r="66" spans="9:10">
      <c r="I66" s="40"/>
      <c r="J66" s="40"/>
    </row>
    <row r="67" spans="9:10">
      <c r="I67" s="40"/>
      <c r="J67" s="40"/>
    </row>
    <row r="68" spans="9:10">
      <c r="I68" s="40"/>
      <c r="J68" s="40"/>
    </row>
    <row r="69" spans="9:10">
      <c r="I69" s="40"/>
      <c r="J69" s="40"/>
    </row>
    <row r="70" spans="9:10">
      <c r="I70" s="40"/>
      <c r="J70" s="40"/>
    </row>
    <row r="71" spans="9:10">
      <c r="I71" s="40"/>
      <c r="J71" s="40"/>
    </row>
    <row r="72" spans="9:10">
      <c r="I72" s="40"/>
      <c r="J72" s="40"/>
    </row>
    <row r="73" spans="9:10">
      <c r="I73" s="40"/>
      <c r="J73" s="40"/>
    </row>
    <row r="74" spans="9:10">
      <c r="I74" s="40"/>
      <c r="J74" s="40"/>
    </row>
    <row r="75" spans="9:10">
      <c r="I75" s="40"/>
      <c r="J75" s="40"/>
    </row>
    <row r="76" spans="9:10">
      <c r="I76" s="40"/>
      <c r="J76" s="40"/>
    </row>
    <row r="77" spans="9:10">
      <c r="I77" s="40"/>
      <c r="J77" s="40"/>
    </row>
    <row r="78" spans="9:10">
      <c r="I78" s="40"/>
      <c r="J78" s="40"/>
    </row>
    <row r="79" spans="9:10">
      <c r="I79" s="40"/>
      <c r="J79" s="40"/>
    </row>
    <row r="80" spans="9:10">
      <c r="I80" s="40"/>
      <c r="J80" s="40"/>
    </row>
    <row r="81" spans="9:10">
      <c r="I81" s="40"/>
      <c r="J81" s="40"/>
    </row>
    <row r="82" spans="9:10">
      <c r="I82" s="40"/>
      <c r="J82" s="40"/>
    </row>
    <row r="83" spans="9:10">
      <c r="I83" s="40"/>
      <c r="J83" s="40"/>
    </row>
    <row r="84" spans="9:10">
      <c r="I84" s="40"/>
      <c r="J84" s="40"/>
    </row>
    <row r="85" spans="9:10">
      <c r="I85" s="40"/>
      <c r="J85" s="40"/>
    </row>
    <row r="86" spans="9:10">
      <c r="I86" s="40"/>
      <c r="J86" s="40"/>
    </row>
  </sheetData>
  <mergeCells count="23">
    <mergeCell ref="I7:I9"/>
    <mergeCell ref="J7:J9"/>
    <mergeCell ref="B2:J4"/>
    <mergeCell ref="B5:J5"/>
    <mergeCell ref="B6:D6"/>
    <mergeCell ref="E6:G6"/>
    <mergeCell ref="H6:I6"/>
    <mergeCell ref="G10:H10"/>
    <mergeCell ref="I10:J10"/>
    <mergeCell ref="B60:H60"/>
    <mergeCell ref="E8:F8"/>
    <mergeCell ref="G8:H8"/>
    <mergeCell ref="B9:D9"/>
    <mergeCell ref="E9:F9"/>
    <mergeCell ref="G9:H9"/>
    <mergeCell ref="B10:B11"/>
    <mergeCell ref="C10:C11"/>
    <mergeCell ref="D10:D11"/>
    <mergeCell ref="E10:E11"/>
    <mergeCell ref="F10:F11"/>
    <mergeCell ref="B7:D8"/>
    <mergeCell ref="E7:F7"/>
    <mergeCell ref="G7:H7"/>
  </mergeCells>
  <pageMargins left="0.78740157480314965" right="1.1811023622047245" top="0.78740157480314965" bottom="1.1811023622047245" header="0.31496062992125984" footer="0.31496062992125984"/>
  <pageSetup paperSize="9" scale="29" orientation="landscape" horizontalDpi="4294967293" r:id="rId1"/>
  <ignoredErrors>
    <ignoredError sqref="I22:J22 F20 G17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305496"/>
  </sheetPr>
  <dimension ref="B1:L86"/>
  <sheetViews>
    <sheetView showGridLines="0" view="pageBreakPreview" topLeftCell="B4" zoomScale="80" zoomScaleNormal="100" zoomScaleSheetLayoutView="80" workbookViewId="0">
      <selection activeCell="G8" sqref="G8:H8"/>
    </sheetView>
  </sheetViews>
  <sheetFormatPr defaultColWidth="9.1796875" defaultRowHeight="12.5"/>
  <cols>
    <col min="1" max="1" width="2.7265625" style="32" customWidth="1"/>
    <col min="2" max="2" width="15.7265625" style="32" customWidth="1"/>
    <col min="3" max="3" width="85.7265625" style="32" customWidth="1"/>
    <col min="4" max="6" width="15.7265625" style="32" customWidth="1"/>
    <col min="7" max="8" width="15.7265625" style="40" customWidth="1"/>
    <col min="9" max="10" width="20.7265625" style="32" customWidth="1"/>
    <col min="11" max="11" width="2.7265625" style="32" customWidth="1"/>
    <col min="12" max="12" width="13.7265625" style="199" bestFit="1" customWidth="1"/>
    <col min="13" max="13" width="13.26953125" style="32" bestFit="1" customWidth="1"/>
    <col min="14" max="16384" width="9.1796875" style="32"/>
  </cols>
  <sheetData>
    <row r="1" spans="2:12" ht="10" customHeight="1"/>
    <row r="2" spans="2:12" ht="25" customHeight="1">
      <c r="B2" s="237" t="s">
        <v>0</v>
      </c>
      <c r="C2" s="238"/>
      <c r="D2" s="238"/>
      <c r="E2" s="238"/>
      <c r="F2" s="238"/>
      <c r="G2" s="238"/>
      <c r="H2" s="238"/>
      <c r="I2" s="238"/>
      <c r="J2" s="239"/>
    </row>
    <row r="3" spans="2:12" ht="25" customHeight="1">
      <c r="B3" s="240"/>
      <c r="C3" s="241"/>
      <c r="D3" s="241"/>
      <c r="E3" s="241"/>
      <c r="F3" s="241"/>
      <c r="G3" s="241"/>
      <c r="H3" s="241"/>
      <c r="I3" s="241"/>
      <c r="J3" s="242"/>
    </row>
    <row r="4" spans="2:12" ht="25" customHeight="1">
      <c r="B4" s="243"/>
      <c r="C4" s="244"/>
      <c r="D4" s="244"/>
      <c r="E4" s="244"/>
      <c r="F4" s="244"/>
      <c r="G4" s="244"/>
      <c r="H4" s="244"/>
      <c r="I4" s="244"/>
      <c r="J4" s="245"/>
    </row>
    <row r="5" spans="2:12" s="38" customFormat="1" ht="34.5" customHeight="1">
      <c r="B5" s="249" t="s">
        <v>473</v>
      </c>
      <c r="C5" s="249"/>
      <c r="D5" s="249"/>
      <c r="E5" s="250"/>
      <c r="F5" s="250"/>
      <c r="G5" s="250"/>
      <c r="H5" s="250"/>
      <c r="I5" s="250"/>
      <c r="J5" s="250"/>
      <c r="L5" s="200"/>
    </row>
    <row r="6" spans="2:12" ht="30" customHeight="1">
      <c r="B6" s="252" t="s">
        <v>474</v>
      </c>
      <c r="C6" s="252"/>
      <c r="D6" s="253"/>
      <c r="E6" s="261" t="s">
        <v>467</v>
      </c>
      <c r="F6" s="261"/>
      <c r="G6" s="261"/>
      <c r="H6" s="260" t="s">
        <v>466</v>
      </c>
      <c r="I6" s="260"/>
      <c r="J6" s="191">
        <f ca="1">J60</f>
        <v>2849953.4757255022</v>
      </c>
    </row>
    <row r="7" spans="2:12" ht="15" customHeight="1">
      <c r="B7" s="252" t="s">
        <v>475</v>
      </c>
      <c r="C7" s="252"/>
      <c r="D7" s="252"/>
      <c r="E7" s="254" t="s">
        <v>1</v>
      </c>
      <c r="F7" s="255"/>
      <c r="G7" s="233" t="s">
        <v>2</v>
      </c>
      <c r="H7" s="234"/>
      <c r="I7" s="235" t="s">
        <v>3</v>
      </c>
      <c r="J7" s="227">
        <f t="array" aca="1" ref="J7" ca="1">INDIRECT(I7)</f>
        <v>0.31164839040630299</v>
      </c>
      <c r="K7" s="39"/>
    </row>
    <row r="8" spans="2:12" ht="15" customHeight="1">
      <c r="B8" s="252"/>
      <c r="C8" s="252"/>
      <c r="D8" s="252"/>
      <c r="E8" s="231" t="s">
        <v>4</v>
      </c>
      <c r="F8" s="232"/>
      <c r="G8" s="229" t="s">
        <v>550</v>
      </c>
      <c r="H8" s="230"/>
      <c r="I8" s="235"/>
      <c r="J8" s="227"/>
    </row>
    <row r="9" spans="2:12" ht="15" customHeight="1">
      <c r="B9" s="251" t="s">
        <v>534</v>
      </c>
      <c r="C9" s="251"/>
      <c r="D9" s="251"/>
      <c r="E9" s="258" t="s">
        <v>5</v>
      </c>
      <c r="F9" s="259"/>
      <c r="G9" s="256" t="s">
        <v>6</v>
      </c>
      <c r="H9" s="257"/>
      <c r="I9" s="236"/>
      <c r="J9" s="228"/>
    </row>
    <row r="10" spans="2:12" ht="15" customHeight="1">
      <c r="B10" s="226" t="s">
        <v>7</v>
      </c>
      <c r="C10" s="226" t="s">
        <v>8</v>
      </c>
      <c r="D10" s="226" t="s">
        <v>9</v>
      </c>
      <c r="E10" s="226" t="s">
        <v>10</v>
      </c>
      <c r="F10" s="226" t="s">
        <v>11</v>
      </c>
      <c r="G10" s="226" t="s">
        <v>12</v>
      </c>
      <c r="H10" s="226"/>
      <c r="I10" s="226" t="s">
        <v>13</v>
      </c>
      <c r="J10" s="226"/>
    </row>
    <row r="11" spans="2:12" ht="15" customHeight="1">
      <c r="B11" s="226"/>
      <c r="C11" s="226"/>
      <c r="D11" s="226"/>
      <c r="E11" s="226"/>
      <c r="F11" s="226"/>
      <c r="G11" s="121" t="s">
        <v>14</v>
      </c>
      <c r="H11" s="121" t="s">
        <v>15</v>
      </c>
      <c r="I11" s="211" t="s">
        <v>14</v>
      </c>
      <c r="J11" s="211" t="s">
        <v>15</v>
      </c>
    </row>
    <row r="12" spans="2:12" s="67" customFormat="1" ht="20.149999999999999" customHeight="1">
      <c r="B12" s="103">
        <v>1</v>
      </c>
      <c r="C12" s="104" t="s">
        <v>16</v>
      </c>
      <c r="D12" s="103"/>
      <c r="E12" s="103"/>
      <c r="F12" s="103"/>
      <c r="G12" s="103"/>
      <c r="H12" s="103"/>
      <c r="I12" s="105">
        <f ca="1">SUM(I13:I21)</f>
        <v>142126.77779340031</v>
      </c>
      <c r="J12" s="105">
        <f ca="1">SUM(J13:J21)</f>
        <v>186420.25218769134</v>
      </c>
      <c r="L12" s="199"/>
    </row>
    <row r="13" spans="2:12" ht="20.149999999999999" customHeight="1">
      <c r="B13" s="212" t="s">
        <v>17</v>
      </c>
      <c r="C13" s="107" t="s">
        <v>18</v>
      </c>
      <c r="D13" s="212" t="str">
        <f>'Composições - CODEVASF'!A596</f>
        <v>S03.02.22</v>
      </c>
      <c r="E13" s="212" t="s">
        <v>19</v>
      </c>
      <c r="F13" s="214">
        <v>1</v>
      </c>
      <c r="G13" s="108">
        <f ca="1">VLOOKUP(D13,'Composições - CODEVASF'!$1:$1048576,10,0)*$L$22</f>
        <v>2175.5985549698148</v>
      </c>
      <c r="H13" s="109">
        <f ca="1">ROUND(G13*(1+$J$7),2)</f>
        <v>2853.62</v>
      </c>
      <c r="I13" s="110">
        <f ca="1">G13*F13</f>
        <v>2175.5985549698148</v>
      </c>
      <c r="J13" s="110">
        <f ca="1">H13*F13</f>
        <v>2853.62</v>
      </c>
      <c r="L13" s="201"/>
    </row>
    <row r="14" spans="2:12" ht="20.149999999999999" customHeight="1">
      <c r="B14" s="188" t="s">
        <v>20</v>
      </c>
      <c r="C14" s="112" t="s">
        <v>21</v>
      </c>
      <c r="D14" s="188" t="str">
        <f>'Composições - CODEVASF'!A623</f>
        <v>S03.02.23</v>
      </c>
      <c r="E14" s="212" t="s">
        <v>19</v>
      </c>
      <c r="F14" s="213">
        <v>1</v>
      </c>
      <c r="G14" s="108">
        <f ca="1">VLOOKUP(D14,'Composições - CODEVASF'!$1:$1048576,10,0)*$L$22</f>
        <v>2175.5985549698148</v>
      </c>
      <c r="H14" s="109">
        <f t="shared" ref="H14:H59" ca="1" si="0">ROUND(G14*(1+$J$7),2)</f>
        <v>2853.62</v>
      </c>
      <c r="I14" s="113">
        <f t="shared" ref="I14:I19" ca="1" si="1">G14*F14</f>
        <v>2175.5985549698148</v>
      </c>
      <c r="J14" s="113">
        <f t="shared" ref="J14:J19" ca="1" si="2">H14*F14</f>
        <v>2853.62</v>
      </c>
      <c r="L14" s="201"/>
    </row>
    <row r="15" spans="2:12" ht="90" customHeight="1">
      <c r="B15" s="188" t="s">
        <v>22</v>
      </c>
      <c r="C15" s="114" t="s">
        <v>23</v>
      </c>
      <c r="D15" s="188" t="str">
        <f>SETOP!A11</f>
        <v>ED-16349</v>
      </c>
      <c r="E15" s="188" t="s">
        <v>24</v>
      </c>
      <c r="F15" s="213">
        <f ca="1">30*$L$22</f>
        <v>4.0489811564241327</v>
      </c>
      <c r="G15" s="108">
        <f>VLOOKUP(D15,SETOP!$1:$1048576,7,0)</f>
        <v>772.55</v>
      </c>
      <c r="H15" s="109">
        <f t="shared" ca="1" si="0"/>
        <v>1013.31</v>
      </c>
      <c r="I15" s="113">
        <f ca="1">G15*F15</f>
        <v>3128.0403923954636</v>
      </c>
      <c r="J15" s="113">
        <f ca="1">H15*F15</f>
        <v>4102.873095616138</v>
      </c>
      <c r="L15" s="201"/>
    </row>
    <row r="16" spans="2:12" ht="60" customHeight="1">
      <c r="B16" s="188" t="s">
        <v>25</v>
      </c>
      <c r="C16" s="115" t="s">
        <v>26</v>
      </c>
      <c r="D16" s="188" t="str">
        <f>SETOP!A15</f>
        <v>ED-16351</v>
      </c>
      <c r="E16" s="188" t="s">
        <v>24</v>
      </c>
      <c r="F16" s="213">
        <f ca="1">30*$L$22</f>
        <v>4.0489811564241327</v>
      </c>
      <c r="G16" s="108">
        <f>VLOOKUP(D16,SETOP!$1:$1048576,7,0)</f>
        <v>567.29</v>
      </c>
      <c r="H16" s="109">
        <f t="shared" ca="1" si="0"/>
        <v>744.09</v>
      </c>
      <c r="I16" s="113">
        <f t="shared" ca="1" si="1"/>
        <v>2296.9465202278461</v>
      </c>
      <c r="J16" s="113">
        <f t="shared" ca="1" si="2"/>
        <v>3012.806388683633</v>
      </c>
      <c r="L16" s="201"/>
    </row>
    <row r="17" spans="2:12" ht="20.149999999999999" customHeight="1">
      <c r="B17" s="188" t="s">
        <v>27</v>
      </c>
      <c r="C17" s="112" t="s">
        <v>28</v>
      </c>
      <c r="D17" s="188" t="str">
        <f>'Composições - CODEVASF'!A650</f>
        <v>S03.02.24</v>
      </c>
      <c r="E17" s="188" t="s">
        <v>29</v>
      </c>
      <c r="F17" s="213">
        <v>1</v>
      </c>
      <c r="G17" s="120">
        <f ca="1">VLOOKUP(D17,'Composições - CODEVASF'!$1:$1048576,10,0)*$L$22</f>
        <v>51000.926156506808</v>
      </c>
      <c r="H17" s="109">
        <f t="shared" ca="1" si="0"/>
        <v>66895.28</v>
      </c>
      <c r="I17" s="113">
        <f t="shared" ca="1" si="1"/>
        <v>51000.926156506808</v>
      </c>
      <c r="J17" s="113">
        <f t="shared" ca="1" si="2"/>
        <v>66895.28</v>
      </c>
      <c r="L17" s="201"/>
    </row>
    <row r="18" spans="2:12" ht="60" customHeight="1">
      <c r="B18" s="188" t="s">
        <v>30</v>
      </c>
      <c r="C18" s="116" t="s">
        <v>31</v>
      </c>
      <c r="D18" s="188" t="str">
        <f>SETOP!A19</f>
        <v>IIO-PLA-005</v>
      </c>
      <c r="E18" s="188" t="s">
        <v>29</v>
      </c>
      <c r="F18" s="213">
        <f ca="1">2*$L$22</f>
        <v>0.26993207709494216</v>
      </c>
      <c r="G18" s="108">
        <f>VLOOKUP(D18,SETOP!$1:$1048576,7,0)</f>
        <v>1178.8800000000001</v>
      </c>
      <c r="H18" s="109">
        <f t="shared" ca="1" si="0"/>
        <v>1546.28</v>
      </c>
      <c r="I18" s="113">
        <f t="shared" ca="1" si="1"/>
        <v>318.21752704568542</v>
      </c>
      <c r="J18" s="113">
        <f t="shared" ca="1" si="2"/>
        <v>417.39057217036714</v>
      </c>
      <c r="L18" s="201"/>
    </row>
    <row r="19" spans="2:12" ht="20.149999999999999" customHeight="1">
      <c r="B19" s="188" t="s">
        <v>32</v>
      </c>
      <c r="C19" s="112" t="s">
        <v>33</v>
      </c>
      <c r="D19" s="188" t="str">
        <f>SETOP!A23</f>
        <v>IIO-SAN-005</v>
      </c>
      <c r="E19" s="188" t="s">
        <v>24</v>
      </c>
      <c r="F19" s="213">
        <f ca="1">30*$L$22</f>
        <v>4.0489811564241327</v>
      </c>
      <c r="G19" s="108">
        <f>VLOOKUP(D19,SETOP!$1:$1048576,7,0)</f>
        <v>524.74</v>
      </c>
      <c r="H19" s="109">
        <f t="shared" ca="1" si="0"/>
        <v>688.27</v>
      </c>
      <c r="I19" s="113">
        <f t="shared" ca="1" si="1"/>
        <v>2124.6623720219995</v>
      </c>
      <c r="J19" s="113">
        <f t="shared" ca="1" si="2"/>
        <v>2786.7922605320377</v>
      </c>
      <c r="L19" s="201"/>
    </row>
    <row r="20" spans="2:12" ht="30" customHeight="1">
      <c r="B20" s="188" t="s">
        <v>34</v>
      </c>
      <c r="C20" s="115" t="s">
        <v>35</v>
      </c>
      <c r="D20" s="188" t="str">
        <f>'Composições - CODEVASF'!A677</f>
        <v>S03.02.25</v>
      </c>
      <c r="E20" s="188" t="s">
        <v>36</v>
      </c>
      <c r="F20" s="213">
        <f ca="1">660*L22</f>
        <v>89.07758544133091</v>
      </c>
      <c r="G20" s="108">
        <f>VLOOKUP(D20,'Composições - CODEVASF'!$1:$1048576,10,0)</f>
        <v>486.93</v>
      </c>
      <c r="H20" s="109">
        <f t="shared" ca="1" si="0"/>
        <v>638.67999999999995</v>
      </c>
      <c r="I20" s="113">
        <f ca="1">G20*F20</f>
        <v>43374.548678947263</v>
      </c>
      <c r="J20" s="113">
        <f ca="1">H20*F20</f>
        <v>56892.072269669225</v>
      </c>
      <c r="L20" s="201"/>
    </row>
    <row r="21" spans="2:12" ht="30" customHeight="1">
      <c r="B21" s="188" t="s">
        <v>37</v>
      </c>
      <c r="C21" s="114" t="s">
        <v>38</v>
      </c>
      <c r="D21" s="188" t="str">
        <f>'Composições - CODEVASF'!A704</f>
        <v>S03.02.26</v>
      </c>
      <c r="E21" s="188" t="s">
        <v>24</v>
      </c>
      <c r="F21" s="213">
        <f ca="1">30*$L$22</f>
        <v>4.0489811564241327</v>
      </c>
      <c r="G21" s="108">
        <f>VLOOKUP(D21,'Composições - CODEVASF'!$1:$1048576,10,0)</f>
        <v>8775.6</v>
      </c>
      <c r="H21" s="109">
        <f t="shared" ca="1" si="0"/>
        <v>11510.5</v>
      </c>
      <c r="I21" s="113">
        <f ca="1">G21*F21</f>
        <v>35532.239036315623</v>
      </c>
      <c r="J21" s="113">
        <f ca="1">H21*F21</f>
        <v>46605.797601019978</v>
      </c>
      <c r="L21" s="201"/>
    </row>
    <row r="22" spans="2:12" ht="20.149999999999999" customHeight="1">
      <c r="B22" s="117">
        <v>2</v>
      </c>
      <c r="C22" s="118" t="s">
        <v>39</v>
      </c>
      <c r="D22" s="117"/>
      <c r="E22" s="117"/>
      <c r="F22" s="117"/>
      <c r="G22" s="117"/>
      <c r="H22" s="117"/>
      <c r="I22" s="119">
        <f>SUM(I23:I59)</f>
        <v>2030139.7991580837</v>
      </c>
      <c r="J22" s="105">
        <f ca="1">SUM(J23:J59)</f>
        <v>2663533.2235378111</v>
      </c>
      <c r="L22" s="216">
        <f ca="1">J22/'Orçamento -TOTAL'!J22</f>
        <v>0.13496603854747108</v>
      </c>
    </row>
    <row r="23" spans="2:12" s="39" customFormat="1" ht="30" customHeight="1">
      <c r="B23" s="188" t="s">
        <v>40</v>
      </c>
      <c r="C23" s="116" t="s">
        <v>43</v>
      </c>
      <c r="D23" s="188" t="str">
        <f>'Composições - CODEVASF'!A35</f>
        <v>S03.02.02</v>
      </c>
      <c r="E23" s="188" t="s">
        <v>29</v>
      </c>
      <c r="F23" s="215">
        <f>'[1]2.0'!$I$10</f>
        <v>88</v>
      </c>
      <c r="G23" s="108">
        <f>VLOOKUP(D23,'Composições - CODEVASF'!$1:$1048576,10,0)</f>
        <v>433.68</v>
      </c>
      <c r="H23" s="109">
        <f t="shared" ca="1" si="0"/>
        <v>568.84</v>
      </c>
      <c r="I23" s="108">
        <f>G23*F23</f>
        <v>38163.840000000004</v>
      </c>
      <c r="J23" s="108">
        <f t="shared" ref="J23:J59" ca="1" si="3">H23*F23</f>
        <v>50057.920000000006</v>
      </c>
      <c r="L23" s="202"/>
    </row>
    <row r="24" spans="2:12" s="39" customFormat="1" ht="30" customHeight="1">
      <c r="B24" s="188" t="s">
        <v>42</v>
      </c>
      <c r="C24" s="183" t="s">
        <v>47</v>
      </c>
      <c r="D24" s="184" t="str">
        <f>'Composições - CODEVASF'!A89</f>
        <v>S03.02.04</v>
      </c>
      <c r="E24" s="184" t="s">
        <v>29</v>
      </c>
      <c r="F24" s="215">
        <f>'[1]2.0'!$I$17</f>
        <v>0</v>
      </c>
      <c r="G24" s="120">
        <f>VLOOKUP(D24,'Composições - CODEVASF'!$1:$1048576,10,0)</f>
        <v>199.78</v>
      </c>
      <c r="H24" s="109">
        <f t="shared" ca="1" si="0"/>
        <v>262.04000000000002</v>
      </c>
      <c r="I24" s="120">
        <f t="shared" ref="I24:I33" si="4">G24*F24</f>
        <v>0</v>
      </c>
      <c r="J24" s="120">
        <f t="shared" ca="1" si="3"/>
        <v>0</v>
      </c>
      <c r="L24" s="202"/>
    </row>
    <row r="25" spans="2:12" s="39" customFormat="1" ht="20.149999999999999" customHeight="1">
      <c r="B25" s="188" t="s">
        <v>44</v>
      </c>
      <c r="C25" s="116" t="s">
        <v>50</v>
      </c>
      <c r="D25" s="188" t="str">
        <f>'Composições - CODEVASF'!A116</f>
        <v>S03.02.05</v>
      </c>
      <c r="E25" s="188" t="s">
        <v>29</v>
      </c>
      <c r="F25" s="215">
        <f>'[1]2.0'!$I$24</f>
        <v>39</v>
      </c>
      <c r="G25" s="108">
        <f>VLOOKUP(D25,'Composições - CODEVASF'!$1:$1048576,10,0)</f>
        <v>17.740000000000002</v>
      </c>
      <c r="H25" s="109">
        <f t="shared" ca="1" si="0"/>
        <v>23.27</v>
      </c>
      <c r="I25" s="120">
        <f t="shared" si="4"/>
        <v>691.86000000000013</v>
      </c>
      <c r="J25" s="120">
        <f t="shared" ca="1" si="3"/>
        <v>907.53</v>
      </c>
      <c r="L25" s="202"/>
    </row>
    <row r="26" spans="2:12" s="39" customFormat="1" ht="20.149999999999999" customHeight="1">
      <c r="B26" s="188" t="s">
        <v>46</v>
      </c>
      <c r="C26" s="116" t="s">
        <v>52</v>
      </c>
      <c r="D26" s="188" t="str">
        <f>'Composições - CODEVASF'!A143</f>
        <v>S03.02.06</v>
      </c>
      <c r="E26" s="188" t="s">
        <v>29</v>
      </c>
      <c r="F26" s="215">
        <f>'[1]2.0'!$I$31</f>
        <v>0</v>
      </c>
      <c r="G26" s="108">
        <f>VLOOKUP(D26,'Composições - CODEVASF'!$1:$1048576,10,0)</f>
        <v>902.70999999999992</v>
      </c>
      <c r="H26" s="109">
        <f t="shared" ca="1" si="0"/>
        <v>1184.04</v>
      </c>
      <c r="I26" s="120">
        <f>G26*F26</f>
        <v>0</v>
      </c>
      <c r="J26" s="120">
        <f t="shared" ca="1" si="3"/>
        <v>0</v>
      </c>
      <c r="L26" s="202"/>
    </row>
    <row r="27" spans="2:12" s="39" customFormat="1" ht="20.149999999999999" customHeight="1">
      <c r="B27" s="188" t="s">
        <v>49</v>
      </c>
      <c r="C27" s="112" t="s">
        <v>456</v>
      </c>
      <c r="D27" s="188" t="str">
        <f>'Composições - CODEVASF'!A170</f>
        <v>S03.02.07</v>
      </c>
      <c r="E27" s="188" t="s">
        <v>55</v>
      </c>
      <c r="F27" s="215">
        <f>'[1]2.0'!$I$38</f>
        <v>0</v>
      </c>
      <c r="G27" s="108">
        <f>VLOOKUP(D27,'Composições - CODEVASF'!$1:$1048576,10,0)</f>
        <v>1282.4199999999998</v>
      </c>
      <c r="H27" s="109">
        <f t="shared" ca="1" si="0"/>
        <v>1682.08</v>
      </c>
      <c r="I27" s="120">
        <f>G27*F27</f>
        <v>0</v>
      </c>
      <c r="J27" s="120">
        <f t="shared" ca="1" si="3"/>
        <v>0</v>
      </c>
      <c r="L27" s="202"/>
    </row>
    <row r="28" spans="2:12" ht="20.149999999999999" customHeight="1">
      <c r="B28" s="188" t="s">
        <v>51</v>
      </c>
      <c r="C28" s="112" t="s">
        <v>57</v>
      </c>
      <c r="D28" s="188" t="str">
        <f>'Composições - CODEVASF'!A200</f>
        <v>S03.02.08</v>
      </c>
      <c r="E28" s="188" t="s">
        <v>55</v>
      </c>
      <c r="F28" s="215">
        <f>'[1]2.0'!$I$45</f>
        <v>0</v>
      </c>
      <c r="G28" s="108">
        <f>VLOOKUP(D28,'Composições - CODEVASF'!$1:$1048576,10,0)</f>
        <v>60.949999999999996</v>
      </c>
      <c r="H28" s="109">
        <f t="shared" ca="1" si="0"/>
        <v>79.94</v>
      </c>
      <c r="I28" s="120">
        <f t="shared" si="4"/>
        <v>0</v>
      </c>
      <c r="J28" s="120">
        <f t="shared" ca="1" si="3"/>
        <v>0</v>
      </c>
    </row>
    <row r="29" spans="2:12" ht="30" customHeight="1">
      <c r="B29" s="188" t="s">
        <v>53</v>
      </c>
      <c r="C29" s="183" t="s">
        <v>59</v>
      </c>
      <c r="D29" s="184" t="str">
        <f>'Composições - CODEVASF'!A227</f>
        <v>S03.02.09</v>
      </c>
      <c r="E29" s="190" t="s">
        <v>55</v>
      </c>
      <c r="F29" s="215">
        <f>'[1]2.0'!$I$52</f>
        <v>0</v>
      </c>
      <c r="G29" s="108">
        <f>VLOOKUP(D29,'Composições - CODEVASF'!$1:$1048576,10,0)</f>
        <v>44.03</v>
      </c>
      <c r="H29" s="109">
        <f t="shared" ca="1" si="0"/>
        <v>57.75</v>
      </c>
      <c r="I29" s="120">
        <f t="shared" si="4"/>
        <v>0</v>
      </c>
      <c r="J29" s="120">
        <f t="shared" ca="1" si="3"/>
        <v>0</v>
      </c>
    </row>
    <row r="30" spans="2:12" ht="20.149999999999999" customHeight="1">
      <c r="B30" s="188" t="s">
        <v>56</v>
      </c>
      <c r="C30" s="112" t="s">
        <v>61</v>
      </c>
      <c r="D30" s="188" t="str">
        <f>'Composições - CODEVASF'!A254</f>
        <v>S03.02.10</v>
      </c>
      <c r="E30" s="188" t="s">
        <v>62</v>
      </c>
      <c r="F30" s="215">
        <f>'[1]2.0'!$I$59</f>
        <v>0</v>
      </c>
      <c r="G30" s="108">
        <f>VLOOKUP(D30,'Composições - CODEVASF'!$1:$1048576,10,0)</f>
        <v>18.53</v>
      </c>
      <c r="H30" s="109">
        <f t="shared" ca="1" si="0"/>
        <v>24.3</v>
      </c>
      <c r="I30" s="120">
        <f t="shared" si="4"/>
        <v>0</v>
      </c>
      <c r="J30" s="120">
        <f t="shared" ca="1" si="3"/>
        <v>0</v>
      </c>
    </row>
    <row r="31" spans="2:12" ht="20.149999999999999" customHeight="1">
      <c r="B31" s="188" t="s">
        <v>58</v>
      </c>
      <c r="C31" s="112" t="s">
        <v>64</v>
      </c>
      <c r="D31" s="188" t="str">
        <f>'Composições - CODEVASF'!A285</f>
        <v>S03.02.11</v>
      </c>
      <c r="E31" s="188" t="s">
        <v>65</v>
      </c>
      <c r="F31" s="215">
        <f>'[1]2.0'!$I$66</f>
        <v>1259.8499999999999</v>
      </c>
      <c r="G31" s="108">
        <f>VLOOKUP(D31,'Composições - CODEVASF'!$1:$1048576,10,0)</f>
        <v>1109.46</v>
      </c>
      <c r="H31" s="109">
        <f t="shared" ca="1" si="0"/>
        <v>1455.22</v>
      </c>
      <c r="I31" s="120">
        <f t="shared" si="4"/>
        <v>1397753.1809999999</v>
      </c>
      <c r="J31" s="120">
        <f t="shared" ca="1" si="3"/>
        <v>1833358.9169999999</v>
      </c>
    </row>
    <row r="32" spans="2:12" ht="30" customHeight="1">
      <c r="B32" s="188" t="s">
        <v>60</v>
      </c>
      <c r="C32" s="116" t="s">
        <v>67</v>
      </c>
      <c r="D32" s="188" t="str">
        <f>'Composições - CODEVASF'!A314</f>
        <v>S03.02.12</v>
      </c>
      <c r="E32" s="186" t="s">
        <v>48</v>
      </c>
      <c r="F32" s="215">
        <f>'[1]2.0'!$I$73</f>
        <v>251.97</v>
      </c>
      <c r="G32" s="108">
        <f>VLOOKUP(D32,'Composições - CODEVASF'!$1:$1048576,10,0)</f>
        <v>3.02</v>
      </c>
      <c r="H32" s="109">
        <f t="shared" ca="1" si="0"/>
        <v>3.96</v>
      </c>
      <c r="I32" s="120">
        <f t="shared" si="4"/>
        <v>760.94939999999997</v>
      </c>
      <c r="J32" s="120">
        <f t="shared" ca="1" si="3"/>
        <v>997.80119999999999</v>
      </c>
    </row>
    <row r="33" spans="2:12" ht="20.149999999999999" customHeight="1">
      <c r="B33" s="188" t="s">
        <v>63</v>
      </c>
      <c r="C33" s="112" t="s">
        <v>69</v>
      </c>
      <c r="D33" s="188" t="str">
        <f>'Composições - CODEVASF'!A341</f>
        <v>S03.02.13</v>
      </c>
      <c r="E33" s="188" t="s">
        <v>48</v>
      </c>
      <c r="F33" s="215">
        <f>'[1]2.0'!$I$80</f>
        <v>1023.31</v>
      </c>
      <c r="G33" s="108">
        <f>VLOOKUP(D33,'Composições - CODEVASF'!$1:$1048576,10,0)</f>
        <v>19.330000000000002</v>
      </c>
      <c r="H33" s="109">
        <f t="shared" ca="1" si="0"/>
        <v>25.35</v>
      </c>
      <c r="I33" s="120">
        <f t="shared" si="4"/>
        <v>19780.582300000002</v>
      </c>
      <c r="J33" s="120">
        <f t="shared" ca="1" si="3"/>
        <v>25940.908500000001</v>
      </c>
    </row>
    <row r="34" spans="2:12" s="187" customFormat="1" ht="30" customHeight="1">
      <c r="B34" s="188" t="s">
        <v>66</v>
      </c>
      <c r="C34" s="183" t="s">
        <v>461</v>
      </c>
      <c r="D34" s="184" t="str">
        <f>'Composições - CODEVASF'!A758</f>
        <v>S03.02.28</v>
      </c>
      <c r="E34" s="184" t="s">
        <v>286</v>
      </c>
      <c r="F34" s="215">
        <f>'[1]2.0'!$I$87</f>
        <v>173962.69999999998</v>
      </c>
      <c r="G34" s="108">
        <f>VLOOKUP(D34,'Composições - CODEVASF'!$1:$1048576,10,0)</f>
        <v>1.69</v>
      </c>
      <c r="H34" s="109">
        <f t="shared" ca="1" si="0"/>
        <v>2.2200000000000002</v>
      </c>
      <c r="I34" s="120">
        <f>G34*F34</f>
        <v>293996.96299999999</v>
      </c>
      <c r="J34" s="120">
        <f t="shared" ca="1" si="3"/>
        <v>386197.19400000002</v>
      </c>
      <c r="L34" s="203"/>
    </row>
    <row r="35" spans="2:12" s="187" customFormat="1" ht="20.149999999999999" customHeight="1">
      <c r="B35" s="188" t="s">
        <v>68</v>
      </c>
      <c r="C35" s="183" t="s">
        <v>462</v>
      </c>
      <c r="D35" s="184" t="str">
        <f>'Composições - CODEVASF'!A785</f>
        <v>S03.02.29</v>
      </c>
      <c r="E35" s="184" t="s">
        <v>286</v>
      </c>
      <c r="F35" s="215">
        <f>'[1]2.0'!$I$94</f>
        <v>81864.799999999988</v>
      </c>
      <c r="G35" s="108">
        <f>VLOOKUP(D35,'Composições - CODEVASF'!$1:$1048576,10,0)</f>
        <v>1.98</v>
      </c>
      <c r="H35" s="109">
        <f t="shared" ca="1" si="0"/>
        <v>2.6</v>
      </c>
      <c r="I35" s="120">
        <f>G35*F35</f>
        <v>162092.30399999997</v>
      </c>
      <c r="J35" s="120">
        <f t="shared" ca="1" si="3"/>
        <v>212848.47999999998</v>
      </c>
      <c r="L35" s="203"/>
    </row>
    <row r="36" spans="2:12" ht="20.149999999999999" customHeight="1">
      <c r="B36" s="188" t="s">
        <v>70</v>
      </c>
      <c r="C36" s="116" t="s">
        <v>72</v>
      </c>
      <c r="D36" s="188" t="str">
        <f>'Composições - CODEVASF'!A369</f>
        <v>S03.02.14</v>
      </c>
      <c r="E36" s="188" t="s">
        <v>62</v>
      </c>
      <c r="F36" s="215">
        <f>'[1]2.0'!$I$101</f>
        <v>104.21</v>
      </c>
      <c r="G36" s="108">
        <f>VLOOKUP(D36,'Composições - CODEVASF'!$1:$1048576,10,0)</f>
        <v>55.29</v>
      </c>
      <c r="H36" s="109">
        <f t="shared" ca="1" si="0"/>
        <v>72.52</v>
      </c>
      <c r="I36" s="120">
        <f t="shared" ref="I36:I59" si="5">G36*F36</f>
        <v>5761.7708999999995</v>
      </c>
      <c r="J36" s="120">
        <f t="shared" ca="1" si="3"/>
        <v>7557.3091999999988</v>
      </c>
    </row>
    <row r="37" spans="2:12" ht="20.149999999999999" customHeight="1">
      <c r="B37" s="188" t="s">
        <v>71</v>
      </c>
      <c r="C37" s="116" t="s">
        <v>74</v>
      </c>
      <c r="D37" s="188" t="str">
        <f>'Composições - CODEVASF'!A397</f>
        <v>S03.02.15</v>
      </c>
      <c r="E37" s="188" t="s">
        <v>62</v>
      </c>
      <c r="F37" s="215">
        <f>'[1]2.0'!$I$108</f>
        <v>147.87</v>
      </c>
      <c r="G37" s="108">
        <f>VLOOKUP(D37,'Composições - CODEVASF'!$1:$1048576,10,0)</f>
        <v>37.950000000000003</v>
      </c>
      <c r="H37" s="109">
        <f t="shared" ca="1" si="0"/>
        <v>49.78</v>
      </c>
      <c r="I37" s="120">
        <f t="shared" si="5"/>
        <v>5611.6665000000003</v>
      </c>
      <c r="J37" s="120">
        <f t="shared" ca="1" si="3"/>
        <v>7360.9686000000002</v>
      </c>
    </row>
    <row r="38" spans="2:12" ht="20.149999999999999" customHeight="1">
      <c r="B38" s="188" t="s">
        <v>73</v>
      </c>
      <c r="C38" s="116" t="s">
        <v>76</v>
      </c>
      <c r="D38" s="188" t="str">
        <f>'Composições - CODEVASF'!A426</f>
        <v>S03.02.16</v>
      </c>
      <c r="E38" s="188" t="s">
        <v>62</v>
      </c>
      <c r="F38" s="215">
        <f>'[1]2.0'!$I$115</f>
        <v>178.74</v>
      </c>
      <c r="G38" s="108">
        <f>VLOOKUP(D38,'Composições - CODEVASF'!$1:$1048576,10,0)</f>
        <v>83.54</v>
      </c>
      <c r="H38" s="109">
        <f t="shared" ca="1" si="0"/>
        <v>109.58</v>
      </c>
      <c r="I38" s="120">
        <f t="shared" si="5"/>
        <v>14931.939600000002</v>
      </c>
      <c r="J38" s="120">
        <f t="shared" ca="1" si="3"/>
        <v>19586.3292</v>
      </c>
    </row>
    <row r="39" spans="2:12" ht="45" customHeight="1">
      <c r="B39" s="188" t="s">
        <v>75</v>
      </c>
      <c r="C39" s="183" t="s">
        <v>78</v>
      </c>
      <c r="D39" s="184" t="str">
        <f>'Composições - CODEVASF'!A457</f>
        <v>S03.02.17</v>
      </c>
      <c r="E39" s="184" t="s">
        <v>29</v>
      </c>
      <c r="F39" s="215">
        <f>'[1]2.0'!$I$122</f>
        <v>3</v>
      </c>
      <c r="G39" s="108">
        <f>VLOOKUP(D39,'Composições - CODEVASF'!$1:$1048576,10,0)</f>
        <v>183.88000000000002</v>
      </c>
      <c r="H39" s="109">
        <f t="shared" ca="1" si="0"/>
        <v>241.19</v>
      </c>
      <c r="I39" s="120">
        <f t="shared" si="5"/>
        <v>551.6400000000001</v>
      </c>
      <c r="J39" s="120">
        <f t="shared" ca="1" si="3"/>
        <v>723.56999999999994</v>
      </c>
    </row>
    <row r="40" spans="2:12" ht="30" customHeight="1">
      <c r="B40" s="188" t="s">
        <v>77</v>
      </c>
      <c r="C40" s="183" t="s">
        <v>80</v>
      </c>
      <c r="D40" s="184" t="str">
        <f>'Composições - CODEVASF'!A484</f>
        <v>S03.02.18</v>
      </c>
      <c r="E40" s="184" t="s">
        <v>62</v>
      </c>
      <c r="F40" s="215">
        <f>'[1]2.0'!$I$129</f>
        <v>7.1999999999999993</v>
      </c>
      <c r="G40" s="108">
        <f>VLOOKUP(D40,'Composições - CODEVASF'!$1:$1048576,10,0)</f>
        <v>926.92000000000007</v>
      </c>
      <c r="H40" s="109">
        <f t="shared" ca="1" si="0"/>
        <v>1215.79</v>
      </c>
      <c r="I40" s="120">
        <f t="shared" si="5"/>
        <v>6673.8239999999996</v>
      </c>
      <c r="J40" s="120">
        <f t="shared" ca="1" si="3"/>
        <v>8753.6879999999983</v>
      </c>
    </row>
    <row r="41" spans="2:12" ht="30" customHeight="1">
      <c r="B41" s="188" t="s">
        <v>79</v>
      </c>
      <c r="C41" s="183" t="s">
        <v>84</v>
      </c>
      <c r="D41" s="184">
        <f>SINAPI!A10</f>
        <v>92743</v>
      </c>
      <c r="E41" s="184" t="s">
        <v>48</v>
      </c>
      <c r="F41" s="215">
        <f>'[1]2.0'!$I$136</f>
        <v>0</v>
      </c>
      <c r="G41" s="120">
        <f>VLOOKUP(D41,SINAPI!$1:$1048576,7,0)</f>
        <v>570.6</v>
      </c>
      <c r="H41" s="109">
        <f t="shared" ca="1" si="0"/>
        <v>748.43</v>
      </c>
      <c r="I41" s="120">
        <f t="shared" si="5"/>
        <v>0</v>
      </c>
      <c r="J41" s="120">
        <f t="shared" ca="1" si="3"/>
        <v>0</v>
      </c>
    </row>
    <row r="42" spans="2:12" ht="30" customHeight="1">
      <c r="B42" s="188" t="s">
        <v>81</v>
      </c>
      <c r="C42" s="183" t="s">
        <v>86</v>
      </c>
      <c r="D42" s="184">
        <f>SICRO!A11</f>
        <v>5914389</v>
      </c>
      <c r="E42" s="184" t="s">
        <v>87</v>
      </c>
      <c r="F42" s="215">
        <f>'[1]2.0'!$I$143</f>
        <v>0</v>
      </c>
      <c r="G42" s="120">
        <f>VLOOKUP(D42,SICRO!$1:$1048576,6,0)</f>
        <v>0.59</v>
      </c>
      <c r="H42" s="109">
        <f t="shared" ca="1" si="0"/>
        <v>0.77</v>
      </c>
      <c r="I42" s="120">
        <f t="shared" si="5"/>
        <v>0</v>
      </c>
      <c r="J42" s="120">
        <f t="shared" ca="1" si="3"/>
        <v>0</v>
      </c>
    </row>
    <row r="43" spans="2:12" ht="30" customHeight="1">
      <c r="B43" s="188" t="s">
        <v>83</v>
      </c>
      <c r="C43" s="183" t="s">
        <v>89</v>
      </c>
      <c r="D43" s="184">
        <f>SICRO!A15</f>
        <v>5914359</v>
      </c>
      <c r="E43" s="184" t="s">
        <v>87</v>
      </c>
      <c r="F43" s="215">
        <f>'[1]2.0'!$I$150</f>
        <v>0</v>
      </c>
      <c r="G43" s="120">
        <f>VLOOKUP(D43,SICRO!$1:$1048576,6,0)</f>
        <v>0.91</v>
      </c>
      <c r="H43" s="109">
        <f t="shared" ca="1" si="0"/>
        <v>1.19</v>
      </c>
      <c r="I43" s="120">
        <f t="shared" si="5"/>
        <v>0</v>
      </c>
      <c r="J43" s="120">
        <f t="shared" ca="1" si="3"/>
        <v>0</v>
      </c>
    </row>
    <row r="44" spans="2:12" ht="20.149999999999999" customHeight="1">
      <c r="B44" s="188" t="s">
        <v>85</v>
      </c>
      <c r="C44" s="183" t="s">
        <v>91</v>
      </c>
      <c r="D44" s="184">
        <f>SICRO!A19</f>
        <v>5915407</v>
      </c>
      <c r="E44" s="184" t="s">
        <v>92</v>
      </c>
      <c r="F44" s="215">
        <f>'[1]2.0'!$I$157</f>
        <v>0</v>
      </c>
      <c r="G44" s="120">
        <f>VLOOKUP(D44,SICRO!$1:$1048576,6,0)</f>
        <v>2.02</v>
      </c>
      <c r="H44" s="109">
        <f t="shared" ca="1" si="0"/>
        <v>2.65</v>
      </c>
      <c r="I44" s="120">
        <f t="shared" si="5"/>
        <v>0</v>
      </c>
      <c r="J44" s="120">
        <f t="shared" ca="1" si="3"/>
        <v>0</v>
      </c>
    </row>
    <row r="45" spans="2:12" ht="20.149999999999999" customHeight="1">
      <c r="B45" s="188" t="s">
        <v>88</v>
      </c>
      <c r="C45" s="183" t="s">
        <v>94</v>
      </c>
      <c r="D45" s="184">
        <f>SICRO!A23</f>
        <v>1513945</v>
      </c>
      <c r="E45" s="184" t="s">
        <v>65</v>
      </c>
      <c r="F45" s="215">
        <f>'[1]2.0'!$I$164</f>
        <v>0</v>
      </c>
      <c r="G45" s="108">
        <f>VLOOKUP(D45,SICRO!$1:$1048576,6,0)</f>
        <v>70.83</v>
      </c>
      <c r="H45" s="109">
        <f t="shared" ca="1" si="0"/>
        <v>92.9</v>
      </c>
      <c r="I45" s="120">
        <f t="shared" si="5"/>
        <v>0</v>
      </c>
      <c r="J45" s="120">
        <f t="shared" ca="1" si="3"/>
        <v>0</v>
      </c>
    </row>
    <row r="46" spans="2:12" ht="20.149999999999999" customHeight="1">
      <c r="B46" s="188" t="s">
        <v>90</v>
      </c>
      <c r="C46" s="183" t="s">
        <v>457</v>
      </c>
      <c r="D46" s="184" t="str">
        <f>'Composições - CODEVASF'!A569</f>
        <v>S03.02.21</v>
      </c>
      <c r="E46" s="184" t="s">
        <v>65</v>
      </c>
      <c r="F46" s="215">
        <f>'[1]2.0'!$I$171</f>
        <v>1164.28</v>
      </c>
      <c r="G46" s="108">
        <f>VLOOKUP(D46,'Composições - CODEVASF'!$1:$1048576,10,0)</f>
        <v>9.48</v>
      </c>
      <c r="H46" s="109">
        <f t="shared" ca="1" si="0"/>
        <v>12.43</v>
      </c>
      <c r="I46" s="120">
        <f t="shared" si="5"/>
        <v>11037.374400000001</v>
      </c>
      <c r="J46" s="120">
        <f t="shared" ca="1" si="3"/>
        <v>14472.000399999999</v>
      </c>
    </row>
    <row r="47" spans="2:12" ht="20.149999999999999" customHeight="1">
      <c r="B47" s="188" t="s">
        <v>93</v>
      </c>
      <c r="C47" s="185" t="s">
        <v>100</v>
      </c>
      <c r="D47" s="184" t="str">
        <f>SETOP!A31</f>
        <v>RO-40114</v>
      </c>
      <c r="E47" s="184" t="s">
        <v>65</v>
      </c>
      <c r="F47" s="215">
        <f>'[1]2.0'!$I$178</f>
        <v>1306.44</v>
      </c>
      <c r="G47" s="108">
        <f>VLOOKUP(D47,SETOP!$1:$1048576,5,0)</f>
        <v>0.11</v>
      </c>
      <c r="H47" s="109">
        <f t="shared" ca="1" si="0"/>
        <v>0.14000000000000001</v>
      </c>
      <c r="I47" s="120">
        <f t="shared" si="5"/>
        <v>143.70840000000001</v>
      </c>
      <c r="J47" s="120">
        <f t="shared" ca="1" si="3"/>
        <v>182.90160000000003</v>
      </c>
    </row>
    <row r="48" spans="2:12" ht="30" customHeight="1">
      <c r="B48" s="188" t="s">
        <v>95</v>
      </c>
      <c r="C48" s="185" t="s">
        <v>102</v>
      </c>
      <c r="D48" s="184" t="str">
        <f>SETOP!A35</f>
        <v>RO-40149</v>
      </c>
      <c r="E48" s="184" t="s">
        <v>48</v>
      </c>
      <c r="F48" s="215">
        <f>'[1]2.0'!$I$185</f>
        <v>14906.388952400001</v>
      </c>
      <c r="G48" s="108">
        <f>VLOOKUP(D48,SETOP!$1:$1048576,5,0)</f>
        <v>4.57</v>
      </c>
      <c r="H48" s="109">
        <f t="shared" ca="1" si="0"/>
        <v>5.99</v>
      </c>
      <c r="I48" s="120">
        <f t="shared" si="5"/>
        <v>68122.197512468003</v>
      </c>
      <c r="J48" s="120">
        <f t="shared" ca="1" si="3"/>
        <v>89289.269824876013</v>
      </c>
    </row>
    <row r="49" spans="2:12" ht="20.149999999999999" customHeight="1">
      <c r="B49" s="188" t="s">
        <v>97</v>
      </c>
      <c r="C49" s="185" t="s">
        <v>104</v>
      </c>
      <c r="D49" s="184" t="str">
        <f>SETOP!A39</f>
        <v>RO-40211</v>
      </c>
      <c r="E49" s="184" t="s">
        <v>48</v>
      </c>
      <c r="F49" s="215">
        <f>'[1]2.0'!$I$192</f>
        <v>0</v>
      </c>
      <c r="G49" s="108">
        <f>VLOOKUP(D49,SETOP!$1:$1048576,5,0)</f>
        <v>50.51</v>
      </c>
      <c r="H49" s="109">
        <f t="shared" ca="1" si="0"/>
        <v>66.25</v>
      </c>
      <c r="I49" s="120">
        <f t="shared" si="5"/>
        <v>0</v>
      </c>
      <c r="J49" s="120">
        <f t="shared" ca="1" si="3"/>
        <v>0</v>
      </c>
    </row>
    <row r="50" spans="2:12" ht="20.149999999999999" customHeight="1">
      <c r="B50" s="188" t="s">
        <v>99</v>
      </c>
      <c r="C50" s="185" t="s">
        <v>108</v>
      </c>
      <c r="D50" s="184" t="str">
        <f>SETOP!A47</f>
        <v>RO-40234</v>
      </c>
      <c r="E50" s="184" t="s">
        <v>48</v>
      </c>
      <c r="F50" s="215">
        <f>'[1]2.0'!$I$199</f>
        <v>0</v>
      </c>
      <c r="G50" s="108">
        <f>VLOOKUP(D50,SETOP!$1:$1048576,5,0)</f>
        <v>28.94</v>
      </c>
      <c r="H50" s="109">
        <f t="shared" ca="1" si="0"/>
        <v>37.96</v>
      </c>
      <c r="I50" s="120">
        <f t="shared" si="5"/>
        <v>0</v>
      </c>
      <c r="J50" s="120">
        <f t="shared" ca="1" si="3"/>
        <v>0</v>
      </c>
    </row>
    <row r="51" spans="2:12" s="187" customFormat="1" ht="20.149999999999999" customHeight="1">
      <c r="B51" s="188" t="s">
        <v>101</v>
      </c>
      <c r="C51" s="185" t="s">
        <v>452</v>
      </c>
      <c r="D51" s="184" t="s">
        <v>453</v>
      </c>
      <c r="E51" s="184" t="s">
        <v>48</v>
      </c>
      <c r="F51" s="215">
        <f>'[1]2.0'!$I$206</f>
        <v>14906.388952400001</v>
      </c>
      <c r="G51" s="120">
        <v>0.2</v>
      </c>
      <c r="H51" s="109">
        <f t="shared" ca="1" si="0"/>
        <v>0.26</v>
      </c>
      <c r="I51" s="120">
        <f t="shared" si="5"/>
        <v>2981.2777904800005</v>
      </c>
      <c r="J51" s="120">
        <f t="shared" ca="1" si="3"/>
        <v>3875.6611276240001</v>
      </c>
      <c r="L51" s="203"/>
    </row>
    <row r="52" spans="2:12" ht="20.149999999999999" customHeight="1">
      <c r="B52" s="188" t="s">
        <v>103</v>
      </c>
      <c r="C52" s="185" t="s">
        <v>112</v>
      </c>
      <c r="D52" s="184" t="str">
        <f>SETOP!A55</f>
        <v>RO-40239</v>
      </c>
      <c r="E52" s="184" t="s">
        <v>65</v>
      </c>
      <c r="F52" s="215">
        <f>'[1]2.0'!$I$213</f>
        <v>0</v>
      </c>
      <c r="G52" s="108">
        <f>VLOOKUP(D52,SETOP!$1:$1048576,5,0)</f>
        <v>3.18</v>
      </c>
      <c r="H52" s="109">
        <f t="shared" ca="1" si="0"/>
        <v>4.17</v>
      </c>
      <c r="I52" s="120">
        <f t="shared" si="5"/>
        <v>0</v>
      </c>
      <c r="J52" s="120">
        <f t="shared" ca="1" si="3"/>
        <v>0</v>
      </c>
    </row>
    <row r="53" spans="2:12" ht="20.149999999999999" customHeight="1">
      <c r="B53" s="188" t="s">
        <v>105</v>
      </c>
      <c r="C53" s="185" t="s">
        <v>114</v>
      </c>
      <c r="D53" s="184" t="str">
        <f>SETOP!A63</f>
        <v>RO-41292</v>
      </c>
      <c r="E53" s="184" t="s">
        <v>115</v>
      </c>
      <c r="F53" s="215">
        <f>'[1]2.0'!$I$220</f>
        <v>0.29842560000000001</v>
      </c>
      <c r="G53" s="108">
        <f>VLOOKUP(D53,SETOP!$1:$1048576,5,0)</f>
        <v>1586.71</v>
      </c>
      <c r="H53" s="109">
        <f t="shared" ca="1" si="0"/>
        <v>2081.21</v>
      </c>
      <c r="I53" s="120">
        <f t="shared" si="5"/>
        <v>473.51488377600003</v>
      </c>
      <c r="J53" s="120">
        <f t="shared" ca="1" si="3"/>
        <v>621.08634297600008</v>
      </c>
    </row>
    <row r="54" spans="2:12" ht="20.149999999999999" customHeight="1">
      <c r="B54" s="188" t="s">
        <v>107</v>
      </c>
      <c r="C54" s="185" t="s">
        <v>116</v>
      </c>
      <c r="D54" s="184" t="str">
        <f>SETOP!A67</f>
        <v>RO-41293</v>
      </c>
      <c r="E54" s="184" t="s">
        <v>115</v>
      </c>
      <c r="F54" s="215">
        <f>'[1]2.0'!$I$227</f>
        <v>9.9475200000000014E-2</v>
      </c>
      <c r="G54" s="108">
        <f>VLOOKUP(D54,SETOP!$1:$1048576,5,0)</f>
        <v>2265.96</v>
      </c>
      <c r="H54" s="109">
        <f t="shared" ca="1" si="0"/>
        <v>2972.14</v>
      </c>
      <c r="I54" s="120">
        <f t="shared" si="5"/>
        <v>225.40682419200004</v>
      </c>
      <c r="J54" s="120">
        <f t="shared" ca="1" si="3"/>
        <v>295.65422092800003</v>
      </c>
    </row>
    <row r="55" spans="2:12" ht="20.149999999999999" customHeight="1">
      <c r="B55" s="188" t="s">
        <v>109</v>
      </c>
      <c r="C55" s="185" t="s">
        <v>117</v>
      </c>
      <c r="D55" s="184" t="str">
        <f>SETOP!A71</f>
        <v>RO-41295</v>
      </c>
      <c r="E55" s="184" t="s">
        <v>115</v>
      </c>
      <c r="F55" s="215">
        <f>'[1]2.0'!$I$234</f>
        <v>0.59685120000000003</v>
      </c>
      <c r="G55" s="108">
        <f>VLOOKUP(D55,SETOP!$1:$1048576,5,0)</f>
        <v>646.39</v>
      </c>
      <c r="H55" s="109">
        <f t="shared" ca="1" si="0"/>
        <v>847.84</v>
      </c>
      <c r="I55" s="120">
        <f t="shared" si="5"/>
        <v>385.798647168</v>
      </c>
      <c r="J55" s="120">
        <f t="shared" ca="1" si="3"/>
        <v>506.03432140800004</v>
      </c>
    </row>
    <row r="56" spans="2:12" ht="20.149999999999999" customHeight="1">
      <c r="B56" s="188" t="s">
        <v>111</v>
      </c>
      <c r="C56" s="185" t="s">
        <v>479</v>
      </c>
      <c r="D56" s="184" t="str">
        <f>'Composições - CODEVASF'!A863</f>
        <v>S03.02.31</v>
      </c>
      <c r="E56" s="184" t="s">
        <v>48</v>
      </c>
      <c r="F56" s="215">
        <f>'[1]2.0'!$I$241</f>
        <v>0</v>
      </c>
      <c r="G56" s="108">
        <f>VLOOKUP(D56,'Composições - CODEVASF'!$1:$1048576,10,0)</f>
        <v>30.1</v>
      </c>
      <c r="H56" s="109">
        <f t="shared" ca="1" si="0"/>
        <v>39.479999999999997</v>
      </c>
      <c r="I56" s="120">
        <f t="shared" si="5"/>
        <v>0</v>
      </c>
      <c r="J56" s="120">
        <f t="shared" ca="1" si="3"/>
        <v>0</v>
      </c>
    </row>
    <row r="57" spans="2:12" ht="20.149999999999999" customHeight="1">
      <c r="B57" s="188" t="s">
        <v>463</v>
      </c>
      <c r="C57" s="185" t="s">
        <v>520</v>
      </c>
      <c r="D57" s="184" t="str">
        <f>'Composições - CODEVASF'!A890</f>
        <v>S03.02.32</v>
      </c>
      <c r="E57" s="184" t="s">
        <v>48</v>
      </c>
      <c r="F57" s="215">
        <f>'[1]2.0'!$I$248</f>
        <v>0</v>
      </c>
      <c r="G57" s="108">
        <f>VLOOKUP(D57,'Composições - CODEVASF'!$1:$1048576,10,0)</f>
        <v>30.1</v>
      </c>
      <c r="H57" s="109">
        <f t="shared" ca="1" si="0"/>
        <v>39.479999999999997</v>
      </c>
      <c r="I57" s="120">
        <f t="shared" si="5"/>
        <v>0</v>
      </c>
      <c r="J57" s="120">
        <f t="shared" ca="1" si="3"/>
        <v>0</v>
      </c>
    </row>
    <row r="58" spans="2:12" ht="20.149999999999999" customHeight="1">
      <c r="B58" s="188" t="s">
        <v>477</v>
      </c>
      <c r="C58" s="185" t="s">
        <v>541</v>
      </c>
      <c r="D58" s="184" t="str">
        <f>'Composições - CODEVASF'!A812</f>
        <v>S03.02.30</v>
      </c>
      <c r="E58" s="184" t="s">
        <v>29</v>
      </c>
      <c r="F58" s="215">
        <f>'[1]2.0'!$I$255</f>
        <v>0</v>
      </c>
      <c r="G58" s="108">
        <f>VLOOKUP(D58,'Composições - CODEVASF'!$1:$1048576,10,0)</f>
        <v>5734.2400000000007</v>
      </c>
      <c r="H58" s="109">
        <f t="shared" ca="1" si="0"/>
        <v>7521.31</v>
      </c>
      <c r="I58" s="120">
        <f t="shared" si="5"/>
        <v>0</v>
      </c>
      <c r="J58" s="120">
        <f t="shared" ca="1" si="3"/>
        <v>0</v>
      </c>
    </row>
    <row r="59" spans="2:12" s="187" customFormat="1" ht="29.25" customHeight="1">
      <c r="B59" s="188" t="s">
        <v>478</v>
      </c>
      <c r="C59" s="185" t="s">
        <v>480</v>
      </c>
      <c r="D59" s="184">
        <v>99837</v>
      </c>
      <c r="E59" s="184" t="s">
        <v>62</v>
      </c>
      <c r="F59" s="215">
        <f>'[1]2.0'!$I$262</f>
        <v>0</v>
      </c>
      <c r="G59" s="120">
        <f>VLOOKUP(D59,SINAPI!$1:$1048576,7,0)</f>
        <v>614.85</v>
      </c>
      <c r="H59" s="109">
        <f t="shared" ca="1" si="0"/>
        <v>806.47</v>
      </c>
      <c r="I59" s="120">
        <f t="shared" si="5"/>
        <v>0</v>
      </c>
      <c r="J59" s="120">
        <f t="shared" ca="1" si="3"/>
        <v>0</v>
      </c>
      <c r="L59" s="203"/>
    </row>
    <row r="60" spans="2:12" ht="20.149999999999999" customHeight="1">
      <c r="B60" s="246" t="s">
        <v>118</v>
      </c>
      <c r="C60" s="247"/>
      <c r="D60" s="247"/>
      <c r="E60" s="247"/>
      <c r="F60" s="247"/>
      <c r="G60" s="247"/>
      <c r="H60" s="248"/>
      <c r="I60" s="123">
        <f ca="1">I22+I12</f>
        <v>2172266.5769514842</v>
      </c>
      <c r="J60" s="124">
        <f ca="1">J22+J12</f>
        <v>2849953.4757255022</v>
      </c>
    </row>
    <row r="61" spans="2:12" ht="20.149999999999999" customHeight="1">
      <c r="I61" s="40"/>
      <c r="J61" s="40"/>
    </row>
    <row r="62" spans="2:12" ht="10" customHeight="1">
      <c r="I62" s="40"/>
      <c r="J62" s="40"/>
    </row>
    <row r="63" spans="2:12">
      <c r="I63" s="40"/>
      <c r="J63" s="40"/>
    </row>
    <row r="64" spans="2:12">
      <c r="I64" s="40"/>
      <c r="J64" s="40"/>
    </row>
    <row r="65" spans="9:10">
      <c r="I65" s="40"/>
      <c r="J65" s="40"/>
    </row>
    <row r="66" spans="9:10">
      <c r="I66" s="40"/>
      <c r="J66" s="40"/>
    </row>
    <row r="67" spans="9:10">
      <c r="I67" s="40"/>
      <c r="J67" s="40"/>
    </row>
    <row r="68" spans="9:10">
      <c r="I68" s="40"/>
      <c r="J68" s="40"/>
    </row>
    <row r="69" spans="9:10">
      <c r="I69" s="40"/>
      <c r="J69" s="40"/>
    </row>
    <row r="70" spans="9:10">
      <c r="I70" s="40"/>
      <c r="J70" s="40"/>
    </row>
    <row r="71" spans="9:10">
      <c r="I71" s="40"/>
      <c r="J71" s="40"/>
    </row>
    <row r="72" spans="9:10">
      <c r="I72" s="40"/>
      <c r="J72" s="40"/>
    </row>
    <row r="73" spans="9:10">
      <c r="I73" s="40"/>
      <c r="J73" s="40"/>
    </row>
    <row r="74" spans="9:10">
      <c r="I74" s="40"/>
      <c r="J74" s="40"/>
    </row>
    <row r="75" spans="9:10">
      <c r="I75" s="40"/>
      <c r="J75" s="40"/>
    </row>
    <row r="76" spans="9:10">
      <c r="I76" s="40"/>
      <c r="J76" s="40"/>
    </row>
    <row r="77" spans="9:10">
      <c r="I77" s="40"/>
      <c r="J77" s="40"/>
    </row>
    <row r="78" spans="9:10">
      <c r="I78" s="40"/>
      <c r="J78" s="40"/>
    </row>
    <row r="79" spans="9:10">
      <c r="I79" s="40"/>
      <c r="J79" s="40"/>
    </row>
    <row r="80" spans="9:10">
      <c r="I80" s="40"/>
      <c r="J80" s="40"/>
    </row>
    <row r="81" spans="9:10">
      <c r="I81" s="40"/>
      <c r="J81" s="40"/>
    </row>
    <row r="82" spans="9:10">
      <c r="I82" s="40"/>
      <c r="J82" s="40"/>
    </row>
    <row r="83" spans="9:10">
      <c r="I83" s="40"/>
      <c r="J83" s="40"/>
    </row>
    <row r="84" spans="9:10">
      <c r="I84" s="40"/>
      <c r="J84" s="40"/>
    </row>
    <row r="85" spans="9:10">
      <c r="I85" s="40"/>
      <c r="J85" s="40"/>
    </row>
    <row r="86" spans="9:10">
      <c r="I86" s="40"/>
      <c r="J86" s="40"/>
    </row>
  </sheetData>
  <mergeCells count="23">
    <mergeCell ref="I7:I9"/>
    <mergeCell ref="J7:J9"/>
    <mergeCell ref="B2:J4"/>
    <mergeCell ref="B5:J5"/>
    <mergeCell ref="B6:D6"/>
    <mergeCell ref="E6:G6"/>
    <mergeCell ref="H6:I6"/>
    <mergeCell ref="G10:H10"/>
    <mergeCell ref="I10:J10"/>
    <mergeCell ref="B60:H60"/>
    <mergeCell ref="E8:F8"/>
    <mergeCell ref="G8:H8"/>
    <mergeCell ref="B9:D9"/>
    <mergeCell ref="E9:F9"/>
    <mergeCell ref="G9:H9"/>
    <mergeCell ref="B10:B11"/>
    <mergeCell ref="C10:C11"/>
    <mergeCell ref="D10:D11"/>
    <mergeCell ref="E10:E11"/>
    <mergeCell ref="F10:F11"/>
    <mergeCell ref="B7:D8"/>
    <mergeCell ref="E7:F7"/>
    <mergeCell ref="G7:H7"/>
  </mergeCells>
  <pageMargins left="0.78740157480314965" right="1.1811023622047245" top="0.78740157480314965" bottom="1.1811023622047245" header="0.31496062992125984" footer="0.31496062992125984"/>
  <pageSetup paperSize="9" scale="29" orientation="landscape" horizontalDpi="4294967293" r:id="rId1"/>
  <ignoredErrors>
    <ignoredError sqref="I22:J22 G17 F20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1C19A"/>
  </sheetPr>
  <dimension ref="A1:K915"/>
  <sheetViews>
    <sheetView showGridLines="0" view="pageBreakPreview" zoomScaleNormal="100" zoomScaleSheetLayoutView="100" workbookViewId="0">
      <selection activeCell="I6" sqref="I6:J6"/>
    </sheetView>
  </sheetViews>
  <sheetFormatPr defaultRowHeight="14.5"/>
  <cols>
    <col min="1" max="1" width="15.7265625" customWidth="1"/>
    <col min="2" max="2" width="10.7265625" customWidth="1"/>
    <col min="3" max="3" width="40.7265625" style="30" customWidth="1"/>
    <col min="4" max="4" width="8.7265625" customWidth="1"/>
    <col min="5" max="5" width="10.7265625" customWidth="1"/>
    <col min="6" max="7" width="8.7265625" customWidth="1"/>
    <col min="8" max="9" width="12.7265625" customWidth="1"/>
    <col min="10" max="10" width="15.7265625" customWidth="1"/>
    <col min="11" max="11" width="98" bestFit="1" customWidth="1"/>
  </cols>
  <sheetData>
    <row r="1" spans="1:10" ht="15" customHeight="1">
      <c r="A1" s="295"/>
      <c r="B1" s="296"/>
      <c r="C1" s="299" t="s">
        <v>470</v>
      </c>
      <c r="D1" s="299"/>
      <c r="E1" s="299"/>
      <c r="F1" s="299"/>
      <c r="G1" s="299"/>
      <c r="H1" s="299"/>
      <c r="I1" s="41"/>
      <c r="J1" s="42"/>
    </row>
    <row r="2" spans="1:10" ht="15" customHeight="1">
      <c r="A2" s="297"/>
      <c r="B2" s="298"/>
      <c r="C2" s="300"/>
      <c r="D2" s="300"/>
      <c r="E2" s="300"/>
      <c r="F2" s="300"/>
      <c r="G2" s="300"/>
      <c r="H2" s="300"/>
      <c r="I2" s="43"/>
      <c r="J2" s="44"/>
    </row>
    <row r="3" spans="1:10" ht="15" customHeight="1">
      <c r="A3" s="297"/>
      <c r="B3" s="298"/>
      <c r="C3" s="300"/>
      <c r="D3" s="300"/>
      <c r="E3" s="300"/>
      <c r="F3" s="300"/>
      <c r="G3" s="300"/>
      <c r="H3" s="300"/>
      <c r="I3" s="43"/>
      <c r="J3" s="44"/>
    </row>
    <row r="4" spans="1:10" ht="15" customHeight="1">
      <c r="A4" s="45"/>
      <c r="B4" s="46"/>
      <c r="C4" s="301" t="s">
        <v>119</v>
      </c>
      <c r="D4" s="301"/>
      <c r="E4" s="301"/>
      <c r="F4" s="301"/>
      <c r="G4" s="301"/>
      <c r="H4" s="301"/>
      <c r="I4" s="46"/>
      <c r="J4" s="47"/>
    </row>
    <row r="5" spans="1:10" ht="33" customHeight="1">
      <c r="A5" s="217" t="s">
        <v>120</v>
      </c>
      <c r="B5" s="302" t="s">
        <v>548</v>
      </c>
      <c r="C5" s="303"/>
      <c r="D5" s="303"/>
      <c r="E5" s="303"/>
      <c r="F5" s="304"/>
      <c r="G5" s="305" t="s">
        <v>1</v>
      </c>
      <c r="H5" s="305"/>
      <c r="I5" s="306" t="s">
        <v>2</v>
      </c>
      <c r="J5" s="306"/>
    </row>
    <row r="6" spans="1:10" ht="15" customHeight="1" thickBot="1">
      <c r="A6" s="218" t="s">
        <v>121</v>
      </c>
      <c r="B6" s="292" t="s">
        <v>6</v>
      </c>
      <c r="C6" s="292"/>
      <c r="D6" s="292"/>
      <c r="E6" s="292"/>
      <c r="F6" s="292"/>
      <c r="G6" s="293" t="s">
        <v>4</v>
      </c>
      <c r="H6" s="293"/>
      <c r="I6" s="294" t="s">
        <v>550</v>
      </c>
      <c r="J6" s="294"/>
    </row>
    <row r="7" spans="1:10" ht="15" customHeight="1">
      <c r="A7" s="285" t="s">
        <v>9</v>
      </c>
      <c r="B7" s="286"/>
      <c r="C7" s="287" t="s">
        <v>8</v>
      </c>
      <c r="D7" s="288"/>
      <c r="E7" s="288"/>
      <c r="F7" s="288"/>
      <c r="G7" s="288"/>
      <c r="H7" s="289"/>
      <c r="I7" s="11" t="s">
        <v>10</v>
      </c>
      <c r="J7" s="28" t="s">
        <v>13</v>
      </c>
    </row>
    <row r="8" spans="1:10" ht="27" customHeight="1" thickBot="1">
      <c r="A8" s="290" t="s">
        <v>122</v>
      </c>
      <c r="B8" s="291"/>
      <c r="C8" s="270" t="s">
        <v>41</v>
      </c>
      <c r="D8" s="271"/>
      <c r="E8" s="271"/>
      <c r="F8" s="271"/>
      <c r="G8" s="271"/>
      <c r="H8" s="272"/>
      <c r="I8" s="12" t="s">
        <v>29</v>
      </c>
      <c r="J8" s="29">
        <f>J31</f>
        <v>139.75</v>
      </c>
    </row>
    <row r="9" spans="1:10" ht="15" customHeight="1">
      <c r="A9" s="273" t="s">
        <v>123</v>
      </c>
      <c r="B9" s="273"/>
      <c r="C9" s="273"/>
      <c r="D9" s="273"/>
      <c r="E9" s="273"/>
      <c r="F9" s="273"/>
      <c r="G9" s="273"/>
      <c r="H9" s="273"/>
      <c r="I9" s="273"/>
      <c r="J9" s="273"/>
    </row>
    <row r="10" spans="1:10" ht="15" customHeight="1">
      <c r="A10" s="274" t="s">
        <v>9</v>
      </c>
      <c r="B10" s="274" t="s">
        <v>124</v>
      </c>
      <c r="C10" s="276" t="s">
        <v>125</v>
      </c>
      <c r="D10" s="278" t="s">
        <v>10</v>
      </c>
      <c r="E10" s="280" t="s">
        <v>126</v>
      </c>
      <c r="F10" s="282" t="s">
        <v>127</v>
      </c>
      <c r="G10" s="283"/>
      <c r="H10" s="282" t="s">
        <v>128</v>
      </c>
      <c r="I10" s="284"/>
      <c r="J10" s="283"/>
    </row>
    <row r="11" spans="1:10" ht="15" customHeight="1">
      <c r="A11" s="275"/>
      <c r="B11" s="275"/>
      <c r="C11" s="277"/>
      <c r="D11" s="279"/>
      <c r="E11" s="281"/>
      <c r="F11" s="48" t="s">
        <v>129</v>
      </c>
      <c r="G11" s="48" t="s">
        <v>130</v>
      </c>
      <c r="H11" s="49" t="s">
        <v>131</v>
      </c>
      <c r="I11" s="49" t="s">
        <v>132</v>
      </c>
      <c r="J11" s="50" t="s">
        <v>118</v>
      </c>
    </row>
    <row r="12" spans="1:10" ht="60" customHeight="1">
      <c r="A12" s="1">
        <v>5944</v>
      </c>
      <c r="B12" s="1" t="s">
        <v>133</v>
      </c>
      <c r="C12" s="31" t="s">
        <v>134</v>
      </c>
      <c r="D12" s="2" t="s">
        <v>135</v>
      </c>
      <c r="E12" s="27">
        <v>0.5714285714285714</v>
      </c>
      <c r="F12" s="3">
        <v>1</v>
      </c>
      <c r="G12" s="3">
        <v>0</v>
      </c>
      <c r="H12" s="35">
        <v>199.78</v>
      </c>
      <c r="I12" s="35">
        <v>77.12</v>
      </c>
      <c r="J12" s="26">
        <f>ROUND((E12*F12*H12)+(E12*G12*I12),2)</f>
        <v>114.16</v>
      </c>
    </row>
    <row r="13" spans="1:10" ht="22.5" customHeight="1">
      <c r="A13" s="1"/>
      <c r="B13" s="1"/>
      <c r="C13" s="31"/>
      <c r="D13" s="2"/>
      <c r="E13" s="27"/>
      <c r="F13" s="3"/>
      <c r="G13" s="3"/>
      <c r="H13" s="35"/>
      <c r="I13" s="35"/>
      <c r="J13" s="26">
        <f>ROUND((E13*F13*H13)+(E13*G13*I13),2)</f>
        <v>0</v>
      </c>
    </row>
    <row r="14" spans="1:10" ht="15" customHeight="1">
      <c r="A14" s="262" t="s">
        <v>136</v>
      </c>
      <c r="B14" s="262"/>
      <c r="C14" s="262"/>
      <c r="D14" s="262"/>
      <c r="E14" s="262"/>
      <c r="F14" s="262"/>
      <c r="G14" s="262"/>
      <c r="H14" s="262"/>
      <c r="I14" s="262"/>
      <c r="J14" s="24">
        <f>SUM(J12:J13)</f>
        <v>114.16</v>
      </c>
    </row>
    <row r="15" spans="1:10" ht="15" customHeight="1">
      <c r="A15" s="263" t="s">
        <v>137</v>
      </c>
      <c r="B15" s="263"/>
      <c r="C15" s="263"/>
      <c r="D15" s="263"/>
      <c r="E15" s="263"/>
      <c r="F15" s="263"/>
      <c r="G15" s="263"/>
      <c r="H15" s="263"/>
      <c r="I15" s="263"/>
      <c r="J15" s="263"/>
    </row>
    <row r="16" spans="1:10" ht="15" customHeight="1">
      <c r="A16" s="19" t="s">
        <v>9</v>
      </c>
      <c r="B16" s="19" t="s">
        <v>124</v>
      </c>
      <c r="C16" s="20" t="s">
        <v>125</v>
      </c>
      <c r="D16" s="21" t="s">
        <v>10</v>
      </c>
      <c r="E16" s="22" t="s">
        <v>126</v>
      </c>
      <c r="F16" s="22"/>
      <c r="G16" s="22"/>
      <c r="H16" s="23"/>
      <c r="I16" s="23" t="s">
        <v>138</v>
      </c>
      <c r="J16" s="21" t="s">
        <v>13</v>
      </c>
    </row>
    <row r="17" spans="1:10" ht="22.5" customHeight="1">
      <c r="A17" s="1"/>
      <c r="B17" s="1"/>
      <c r="C17" s="31"/>
      <c r="D17" s="2"/>
      <c r="E17" s="27"/>
      <c r="F17" s="3"/>
      <c r="G17" s="4"/>
      <c r="H17" s="5"/>
      <c r="I17" s="6"/>
      <c r="J17" s="26">
        <f>ROUND(E17*I17,2)</f>
        <v>0</v>
      </c>
    </row>
    <row r="18" spans="1:10" ht="22.5" customHeight="1">
      <c r="A18" s="1"/>
      <c r="B18" s="1"/>
      <c r="C18" s="31"/>
      <c r="D18" s="2"/>
      <c r="E18" s="27"/>
      <c r="F18" s="7"/>
      <c r="G18" s="4"/>
      <c r="H18" s="5"/>
      <c r="I18" s="6"/>
      <c r="J18" s="26">
        <f>ROUND(E18*I18,2)</f>
        <v>0</v>
      </c>
    </row>
    <row r="19" spans="1:10" ht="15" customHeight="1">
      <c r="A19" s="262" t="s">
        <v>136</v>
      </c>
      <c r="B19" s="262"/>
      <c r="C19" s="262"/>
      <c r="D19" s="262"/>
      <c r="E19" s="262"/>
      <c r="F19" s="262"/>
      <c r="G19" s="262"/>
      <c r="H19" s="262"/>
      <c r="I19" s="262"/>
      <c r="J19" s="24">
        <f>SUM(J17:J18)</f>
        <v>0</v>
      </c>
    </row>
    <row r="20" spans="1:10" ht="15" customHeight="1">
      <c r="A20" s="263" t="s">
        <v>139</v>
      </c>
      <c r="B20" s="263"/>
      <c r="C20" s="263"/>
      <c r="D20" s="263"/>
      <c r="E20" s="263"/>
      <c r="F20" s="263"/>
      <c r="G20" s="263"/>
      <c r="H20" s="263"/>
      <c r="I20" s="263"/>
      <c r="J20" s="263"/>
    </row>
    <row r="21" spans="1:10" ht="15" customHeight="1">
      <c r="A21" s="19" t="s">
        <v>9</v>
      </c>
      <c r="B21" s="19" t="s">
        <v>124</v>
      </c>
      <c r="C21" s="20" t="s">
        <v>125</v>
      </c>
      <c r="D21" s="21" t="s">
        <v>10</v>
      </c>
      <c r="E21" s="22" t="s">
        <v>126</v>
      </c>
      <c r="F21" s="22"/>
      <c r="G21" s="22"/>
      <c r="H21" s="23"/>
      <c r="I21" s="23" t="s">
        <v>138</v>
      </c>
      <c r="J21" s="21" t="s">
        <v>13</v>
      </c>
    </row>
    <row r="22" spans="1:10" ht="22.5" customHeight="1">
      <c r="A22" s="1"/>
      <c r="B22" s="1"/>
      <c r="C22" s="31"/>
      <c r="D22" s="2"/>
      <c r="E22" s="27"/>
      <c r="F22" s="3"/>
      <c r="G22" s="4"/>
      <c r="H22" s="5"/>
      <c r="I22" s="6"/>
      <c r="J22" s="26">
        <f>ROUND(E22*I22,2)</f>
        <v>0</v>
      </c>
    </row>
    <row r="23" spans="1:10" ht="22.5" customHeight="1">
      <c r="A23" s="1"/>
      <c r="B23" s="1"/>
      <c r="C23" s="31"/>
      <c r="D23" s="2"/>
      <c r="E23" s="27"/>
      <c r="F23" s="7"/>
      <c r="G23" s="4"/>
      <c r="H23" s="5"/>
      <c r="I23" s="6"/>
      <c r="J23" s="26">
        <f>ROUND(E23*I23,2)</f>
        <v>0</v>
      </c>
    </row>
    <row r="24" spans="1:10" ht="15" customHeight="1">
      <c r="A24" s="262" t="s">
        <v>136</v>
      </c>
      <c r="B24" s="262"/>
      <c r="C24" s="262"/>
      <c r="D24" s="262"/>
      <c r="E24" s="262"/>
      <c r="F24" s="262"/>
      <c r="G24" s="262"/>
      <c r="H24" s="262"/>
      <c r="I24" s="262"/>
      <c r="J24" s="24">
        <f>SUM(J22:J23)</f>
        <v>0</v>
      </c>
    </row>
    <row r="25" spans="1:10" ht="15" customHeight="1">
      <c r="A25" s="263" t="s">
        <v>140</v>
      </c>
      <c r="B25" s="263"/>
      <c r="C25" s="263"/>
      <c r="D25" s="263"/>
      <c r="E25" s="263"/>
      <c r="F25" s="263"/>
      <c r="G25" s="263"/>
      <c r="H25" s="263"/>
      <c r="I25" s="263"/>
      <c r="J25" s="263"/>
    </row>
    <row r="26" spans="1:10" ht="15" customHeight="1">
      <c r="A26" s="19" t="s">
        <v>9</v>
      </c>
      <c r="B26" s="19" t="s">
        <v>124</v>
      </c>
      <c r="C26" s="20" t="s">
        <v>125</v>
      </c>
      <c r="D26" s="21" t="s">
        <v>10</v>
      </c>
      <c r="E26" s="22" t="s">
        <v>126</v>
      </c>
      <c r="F26" s="22"/>
      <c r="G26" s="22"/>
      <c r="H26" s="23"/>
      <c r="I26" s="23" t="s">
        <v>138</v>
      </c>
      <c r="J26" s="21" t="s">
        <v>13</v>
      </c>
    </row>
    <row r="27" spans="1:10" ht="22.5" customHeight="1">
      <c r="A27" s="1" t="s">
        <v>141</v>
      </c>
      <c r="B27" s="1" t="s">
        <v>142</v>
      </c>
      <c r="C27" s="31" t="s">
        <v>143</v>
      </c>
      <c r="D27" s="2" t="s">
        <v>144</v>
      </c>
      <c r="E27" s="27">
        <v>0.74990000000000001</v>
      </c>
      <c r="F27" s="3"/>
      <c r="G27" s="4"/>
      <c r="H27" s="5"/>
      <c r="I27" s="6">
        <v>34.119999999999997</v>
      </c>
      <c r="J27" s="26">
        <f>ROUND(E27*I27,2)</f>
        <v>25.59</v>
      </c>
    </row>
    <row r="28" spans="1:10" ht="22.5" customHeight="1">
      <c r="A28" s="1"/>
      <c r="B28" s="1"/>
      <c r="C28" s="31"/>
      <c r="D28" s="2"/>
      <c r="E28" s="27"/>
      <c r="F28" s="3"/>
      <c r="G28" s="4"/>
      <c r="H28" s="5"/>
      <c r="I28" s="6"/>
      <c r="J28" s="26">
        <f>ROUND(E28*I28,2)</f>
        <v>0</v>
      </c>
    </row>
    <row r="29" spans="1:10" ht="15" customHeight="1">
      <c r="A29" s="262" t="s">
        <v>136</v>
      </c>
      <c r="B29" s="262"/>
      <c r="C29" s="262"/>
      <c r="D29" s="262"/>
      <c r="E29" s="262"/>
      <c r="F29" s="262"/>
      <c r="G29" s="262"/>
      <c r="H29" s="262"/>
      <c r="I29" s="262"/>
      <c r="J29" s="24">
        <f>SUM(J27:J28)</f>
        <v>25.59</v>
      </c>
    </row>
    <row r="30" spans="1:10" ht="15" customHeight="1">
      <c r="A30" s="8" t="s">
        <v>145</v>
      </c>
      <c r="B30" s="14"/>
      <c r="C30" s="15"/>
      <c r="D30" s="15"/>
      <c r="E30" s="15"/>
      <c r="F30" s="15"/>
      <c r="G30" s="15"/>
      <c r="H30" s="16"/>
      <c r="I30" s="9" t="s">
        <v>146</v>
      </c>
      <c r="J30" s="25">
        <f>J29+J24+J19+J14</f>
        <v>139.75</v>
      </c>
    </row>
    <row r="31" spans="1:10" ht="15" customHeight="1">
      <c r="A31" s="8" t="s">
        <v>147</v>
      </c>
      <c r="B31" s="14"/>
      <c r="C31" s="17"/>
      <c r="D31" s="15"/>
      <c r="E31" s="15"/>
      <c r="F31" s="15"/>
      <c r="G31" s="15"/>
      <c r="H31" s="16"/>
      <c r="I31" s="10" t="s">
        <v>146</v>
      </c>
      <c r="J31" s="25">
        <f>SUM(J30:J30)</f>
        <v>139.75</v>
      </c>
    </row>
    <row r="32" spans="1:10">
      <c r="A32" s="18" t="s">
        <v>148</v>
      </c>
      <c r="B32" s="264" t="s">
        <v>149</v>
      </c>
      <c r="C32" s="264"/>
      <c r="D32" s="264"/>
      <c r="E32" s="264"/>
      <c r="F32" s="264"/>
      <c r="G32" s="264"/>
      <c r="H32" s="264"/>
      <c r="I32" s="264"/>
      <c r="J32" s="265"/>
    </row>
    <row r="33" spans="1:10" ht="16.5" customHeight="1" thickBot="1">
      <c r="A33" s="13"/>
      <c r="B33" s="266"/>
      <c r="C33" s="266"/>
      <c r="D33" s="266"/>
      <c r="E33" s="266"/>
      <c r="F33" s="266"/>
      <c r="G33" s="266"/>
      <c r="H33" s="266"/>
      <c r="I33" s="266"/>
      <c r="J33" s="267"/>
    </row>
    <row r="34" spans="1:10" ht="15" customHeight="1">
      <c r="A34" s="285" t="s">
        <v>9</v>
      </c>
      <c r="B34" s="286"/>
      <c r="C34" s="287" t="s">
        <v>8</v>
      </c>
      <c r="D34" s="288"/>
      <c r="E34" s="288"/>
      <c r="F34" s="288"/>
      <c r="G34" s="288"/>
      <c r="H34" s="289"/>
      <c r="I34" s="11" t="s">
        <v>10</v>
      </c>
      <c r="J34" s="28" t="s">
        <v>13</v>
      </c>
    </row>
    <row r="35" spans="1:10" ht="27" customHeight="1" thickBot="1">
      <c r="A35" s="290" t="s">
        <v>150</v>
      </c>
      <c r="B35" s="291"/>
      <c r="C35" s="270" t="s">
        <v>43</v>
      </c>
      <c r="D35" s="271"/>
      <c r="E35" s="271"/>
      <c r="F35" s="271"/>
      <c r="G35" s="271"/>
      <c r="H35" s="272"/>
      <c r="I35" s="12" t="s">
        <v>29</v>
      </c>
      <c r="J35" s="29">
        <f>J58</f>
        <v>433.68</v>
      </c>
    </row>
    <row r="36" spans="1:10" ht="15" customHeight="1">
      <c r="A36" s="273" t="s">
        <v>123</v>
      </c>
      <c r="B36" s="273"/>
      <c r="C36" s="273"/>
      <c r="D36" s="273"/>
      <c r="E36" s="273"/>
      <c r="F36" s="273"/>
      <c r="G36" s="273"/>
      <c r="H36" s="273"/>
      <c r="I36" s="273"/>
      <c r="J36" s="273"/>
    </row>
    <row r="37" spans="1:10" ht="15" customHeight="1">
      <c r="A37" s="274" t="s">
        <v>9</v>
      </c>
      <c r="B37" s="274" t="s">
        <v>124</v>
      </c>
      <c r="C37" s="276" t="s">
        <v>125</v>
      </c>
      <c r="D37" s="278" t="s">
        <v>10</v>
      </c>
      <c r="E37" s="280" t="s">
        <v>126</v>
      </c>
      <c r="F37" s="282" t="s">
        <v>127</v>
      </c>
      <c r="G37" s="283"/>
      <c r="H37" s="282" t="s">
        <v>128</v>
      </c>
      <c r="I37" s="284"/>
      <c r="J37" s="283"/>
    </row>
    <row r="38" spans="1:10" ht="15" customHeight="1">
      <c r="A38" s="275"/>
      <c r="B38" s="275"/>
      <c r="C38" s="277"/>
      <c r="D38" s="279"/>
      <c r="E38" s="281"/>
      <c r="F38" s="48" t="s">
        <v>129</v>
      </c>
      <c r="G38" s="48" t="s">
        <v>130</v>
      </c>
      <c r="H38" s="49" t="s">
        <v>131</v>
      </c>
      <c r="I38" s="49" t="s">
        <v>132</v>
      </c>
      <c r="J38" s="50" t="s">
        <v>118</v>
      </c>
    </row>
    <row r="39" spans="1:10" ht="60" customHeight="1">
      <c r="A39" s="1">
        <v>5944</v>
      </c>
      <c r="B39" s="1" t="s">
        <v>133</v>
      </c>
      <c r="C39" s="31" t="s">
        <v>134</v>
      </c>
      <c r="D39" s="2" t="s">
        <v>135</v>
      </c>
      <c r="E39" s="27">
        <v>2</v>
      </c>
      <c r="F39" s="3">
        <v>1</v>
      </c>
      <c r="G39" s="3">
        <v>0</v>
      </c>
      <c r="H39" s="35">
        <v>199.78</v>
      </c>
      <c r="I39" s="35">
        <v>77.12</v>
      </c>
      <c r="J39" s="26">
        <f>ROUND((E39*F39*H39)+(E39*G39*I39),2)</f>
        <v>399.56</v>
      </c>
    </row>
    <row r="40" spans="1:10" ht="22.5" customHeight="1">
      <c r="A40" s="1"/>
      <c r="B40" s="1"/>
      <c r="C40" s="31"/>
      <c r="D40" s="2"/>
      <c r="E40" s="27"/>
      <c r="F40" s="3"/>
      <c r="G40" s="3"/>
      <c r="H40" s="35"/>
      <c r="I40" s="35"/>
      <c r="J40" s="26">
        <f>ROUND((E40*F40*H40)+(E40*G40*I40),2)</f>
        <v>0</v>
      </c>
    </row>
    <row r="41" spans="1:10" ht="15" customHeight="1">
      <c r="A41" s="262" t="s">
        <v>136</v>
      </c>
      <c r="B41" s="262"/>
      <c r="C41" s="262"/>
      <c r="D41" s="262"/>
      <c r="E41" s="262"/>
      <c r="F41" s="262"/>
      <c r="G41" s="262"/>
      <c r="H41" s="262"/>
      <c r="I41" s="262"/>
      <c r="J41" s="24">
        <f>SUM(J39:J40)</f>
        <v>399.56</v>
      </c>
    </row>
    <row r="42" spans="1:10" ht="15" customHeight="1">
      <c r="A42" s="263" t="s">
        <v>137</v>
      </c>
      <c r="B42" s="263"/>
      <c r="C42" s="263"/>
      <c r="D42" s="263"/>
      <c r="E42" s="263"/>
      <c r="F42" s="263"/>
      <c r="G42" s="263"/>
      <c r="H42" s="263"/>
      <c r="I42" s="263"/>
      <c r="J42" s="263"/>
    </row>
    <row r="43" spans="1:10" ht="15" customHeight="1">
      <c r="A43" s="19" t="s">
        <v>9</v>
      </c>
      <c r="B43" s="19" t="s">
        <v>124</v>
      </c>
      <c r="C43" s="20" t="s">
        <v>125</v>
      </c>
      <c r="D43" s="21" t="s">
        <v>10</v>
      </c>
      <c r="E43" s="22" t="s">
        <v>126</v>
      </c>
      <c r="F43" s="22"/>
      <c r="G43" s="22"/>
      <c r="H43" s="23"/>
      <c r="I43" s="23" t="s">
        <v>138</v>
      </c>
      <c r="J43" s="21" t="s">
        <v>13</v>
      </c>
    </row>
    <row r="44" spans="1:10" ht="22.5" customHeight="1">
      <c r="A44" s="1"/>
      <c r="B44" s="1"/>
      <c r="C44" s="31"/>
      <c r="D44" s="2"/>
      <c r="E44" s="27"/>
      <c r="F44" s="3"/>
      <c r="G44" s="4"/>
      <c r="H44" s="5"/>
      <c r="I44" s="6"/>
      <c r="J44" s="26">
        <f>ROUND(E44*I44,2)</f>
        <v>0</v>
      </c>
    </row>
    <row r="45" spans="1:10" ht="22.5" customHeight="1">
      <c r="A45" s="1"/>
      <c r="B45" s="1"/>
      <c r="C45" s="31"/>
      <c r="D45" s="2"/>
      <c r="E45" s="27"/>
      <c r="F45" s="7"/>
      <c r="G45" s="4"/>
      <c r="H45" s="5"/>
      <c r="I45" s="6"/>
      <c r="J45" s="26">
        <f>ROUND(E45*I45,2)</f>
        <v>0</v>
      </c>
    </row>
    <row r="46" spans="1:10" ht="15" customHeight="1">
      <c r="A46" s="262" t="s">
        <v>136</v>
      </c>
      <c r="B46" s="262"/>
      <c r="C46" s="262"/>
      <c r="D46" s="262"/>
      <c r="E46" s="262"/>
      <c r="F46" s="262"/>
      <c r="G46" s="262"/>
      <c r="H46" s="262"/>
      <c r="I46" s="262"/>
      <c r="J46" s="24">
        <f>SUM(J44:J45)</f>
        <v>0</v>
      </c>
    </row>
    <row r="47" spans="1:10" ht="15" customHeight="1">
      <c r="A47" s="263" t="s">
        <v>139</v>
      </c>
      <c r="B47" s="263"/>
      <c r="C47" s="263"/>
      <c r="D47" s="263"/>
      <c r="E47" s="263"/>
      <c r="F47" s="263"/>
      <c r="G47" s="263"/>
      <c r="H47" s="263"/>
      <c r="I47" s="263"/>
      <c r="J47" s="263"/>
    </row>
    <row r="48" spans="1:10" ht="15" customHeight="1">
      <c r="A48" s="19" t="s">
        <v>9</v>
      </c>
      <c r="B48" s="19" t="s">
        <v>124</v>
      </c>
      <c r="C48" s="20" t="s">
        <v>125</v>
      </c>
      <c r="D48" s="21" t="s">
        <v>10</v>
      </c>
      <c r="E48" s="22" t="s">
        <v>126</v>
      </c>
      <c r="F48" s="22"/>
      <c r="G48" s="22"/>
      <c r="H48" s="23"/>
      <c r="I48" s="23" t="s">
        <v>138</v>
      </c>
      <c r="J48" s="21" t="s">
        <v>13</v>
      </c>
    </row>
    <row r="49" spans="1:10" ht="22.5" customHeight="1">
      <c r="A49" s="1"/>
      <c r="B49" s="1"/>
      <c r="C49" s="31"/>
      <c r="D49" s="2"/>
      <c r="E49" s="27"/>
      <c r="F49" s="3"/>
      <c r="G49" s="4"/>
      <c r="H49" s="5"/>
      <c r="I49" s="6"/>
      <c r="J49" s="26">
        <f>ROUND(E49*I49,2)</f>
        <v>0</v>
      </c>
    </row>
    <row r="50" spans="1:10" ht="22.5" customHeight="1">
      <c r="A50" s="1"/>
      <c r="B50" s="1"/>
      <c r="C50" s="31"/>
      <c r="D50" s="2"/>
      <c r="E50" s="27"/>
      <c r="F50" s="7"/>
      <c r="G50" s="4"/>
      <c r="H50" s="5"/>
      <c r="I50" s="6"/>
      <c r="J50" s="26">
        <f>ROUND(E50*I50,2)</f>
        <v>0</v>
      </c>
    </row>
    <row r="51" spans="1:10" ht="15" customHeight="1">
      <c r="A51" s="262" t="s">
        <v>136</v>
      </c>
      <c r="B51" s="262"/>
      <c r="C51" s="262"/>
      <c r="D51" s="262"/>
      <c r="E51" s="262"/>
      <c r="F51" s="262"/>
      <c r="G51" s="262"/>
      <c r="H51" s="262"/>
      <c r="I51" s="262"/>
      <c r="J51" s="24">
        <f>SUM(J49:J50)</f>
        <v>0</v>
      </c>
    </row>
    <row r="52" spans="1:10" ht="15" customHeight="1">
      <c r="A52" s="263" t="s">
        <v>140</v>
      </c>
      <c r="B52" s="263"/>
      <c r="C52" s="263"/>
      <c r="D52" s="263"/>
      <c r="E52" s="263"/>
      <c r="F52" s="263"/>
      <c r="G52" s="263"/>
      <c r="H52" s="263"/>
      <c r="I52" s="263"/>
      <c r="J52" s="263"/>
    </row>
    <row r="53" spans="1:10" ht="15" customHeight="1">
      <c r="A53" s="19" t="s">
        <v>9</v>
      </c>
      <c r="B53" s="19" t="s">
        <v>124</v>
      </c>
      <c r="C53" s="20" t="s">
        <v>125</v>
      </c>
      <c r="D53" s="21" t="s">
        <v>10</v>
      </c>
      <c r="E53" s="22" t="s">
        <v>126</v>
      </c>
      <c r="F53" s="22"/>
      <c r="G53" s="22"/>
      <c r="H53" s="23"/>
      <c r="I53" s="23" t="s">
        <v>138</v>
      </c>
      <c r="J53" s="21" t="s">
        <v>13</v>
      </c>
    </row>
    <row r="54" spans="1:10" ht="22.5" customHeight="1">
      <c r="A54" s="1" t="s">
        <v>141</v>
      </c>
      <c r="B54" s="1" t="s">
        <v>142</v>
      </c>
      <c r="C54" s="31" t="s">
        <v>143</v>
      </c>
      <c r="D54" s="2" t="s">
        <v>144</v>
      </c>
      <c r="E54" s="27">
        <v>1</v>
      </c>
      <c r="F54" s="3"/>
      <c r="G54" s="4"/>
      <c r="H54" s="5"/>
      <c r="I54" s="6">
        <v>34.119999999999997</v>
      </c>
      <c r="J54" s="26">
        <f>ROUND(E54*I54,2)</f>
        <v>34.119999999999997</v>
      </c>
    </row>
    <row r="55" spans="1:10" ht="22.5" customHeight="1">
      <c r="A55" s="1"/>
      <c r="B55" s="1"/>
      <c r="C55" s="31"/>
      <c r="D55" s="2"/>
      <c r="E55" s="27"/>
      <c r="F55" s="3"/>
      <c r="G55" s="4"/>
      <c r="H55" s="5"/>
      <c r="I55" s="6"/>
      <c r="J55" s="26">
        <f>ROUND(E55*I55,2)</f>
        <v>0</v>
      </c>
    </row>
    <row r="56" spans="1:10" ht="15" customHeight="1">
      <c r="A56" s="262" t="s">
        <v>136</v>
      </c>
      <c r="B56" s="262"/>
      <c r="C56" s="262"/>
      <c r="D56" s="262"/>
      <c r="E56" s="262"/>
      <c r="F56" s="262"/>
      <c r="G56" s="262"/>
      <c r="H56" s="262"/>
      <c r="I56" s="262"/>
      <c r="J56" s="24">
        <f>SUM(J54:J55)</f>
        <v>34.119999999999997</v>
      </c>
    </row>
    <row r="57" spans="1:10" ht="15" customHeight="1">
      <c r="A57" s="8" t="s">
        <v>145</v>
      </c>
      <c r="B57" s="14"/>
      <c r="C57" s="15"/>
      <c r="D57" s="15"/>
      <c r="E57" s="15"/>
      <c r="F57" s="15"/>
      <c r="G57" s="15"/>
      <c r="H57" s="16"/>
      <c r="I57" s="9" t="s">
        <v>146</v>
      </c>
      <c r="J57" s="25">
        <f>J56+J51+J46+J41</f>
        <v>433.68</v>
      </c>
    </row>
    <row r="58" spans="1:10" ht="15" customHeight="1">
      <c r="A58" s="8" t="s">
        <v>147</v>
      </c>
      <c r="B58" s="14"/>
      <c r="C58" s="17"/>
      <c r="D58" s="15"/>
      <c r="E58" s="15"/>
      <c r="F58" s="15"/>
      <c r="G58" s="15"/>
      <c r="H58" s="16"/>
      <c r="I58" s="10" t="s">
        <v>146</v>
      </c>
      <c r="J58" s="25">
        <f>SUM(J57:J57)</f>
        <v>433.68</v>
      </c>
    </row>
    <row r="59" spans="1:10">
      <c r="A59" s="18" t="s">
        <v>148</v>
      </c>
      <c r="B59" s="264" t="s">
        <v>151</v>
      </c>
      <c r="C59" s="264"/>
      <c r="D59" s="264"/>
      <c r="E59" s="264"/>
      <c r="F59" s="264"/>
      <c r="G59" s="264"/>
      <c r="H59" s="264"/>
      <c r="I59" s="264"/>
      <c r="J59" s="265"/>
    </row>
    <row r="60" spans="1:10" ht="18.75" customHeight="1" thickBot="1">
      <c r="A60" s="13"/>
      <c r="B60" s="266"/>
      <c r="C60" s="266"/>
      <c r="D60" s="266"/>
      <c r="E60" s="266"/>
      <c r="F60" s="266"/>
      <c r="G60" s="266"/>
      <c r="H60" s="266"/>
      <c r="I60" s="266"/>
      <c r="J60" s="267"/>
    </row>
    <row r="61" spans="1:10" ht="15" customHeight="1">
      <c r="A61" s="285" t="s">
        <v>9</v>
      </c>
      <c r="B61" s="286"/>
      <c r="C61" s="287" t="s">
        <v>8</v>
      </c>
      <c r="D61" s="288"/>
      <c r="E61" s="288"/>
      <c r="F61" s="288"/>
      <c r="G61" s="288"/>
      <c r="H61" s="289"/>
      <c r="I61" s="11" t="s">
        <v>10</v>
      </c>
      <c r="J61" s="28" t="s">
        <v>13</v>
      </c>
    </row>
    <row r="62" spans="1:10" ht="27" customHeight="1" thickBot="1">
      <c r="A62" s="290" t="s">
        <v>152</v>
      </c>
      <c r="B62" s="291"/>
      <c r="C62" s="270" t="s">
        <v>45</v>
      </c>
      <c r="D62" s="271"/>
      <c r="E62" s="271"/>
      <c r="F62" s="271"/>
      <c r="G62" s="271"/>
      <c r="H62" s="272"/>
      <c r="I62" s="12" t="s">
        <v>29</v>
      </c>
      <c r="J62" s="29">
        <f>J85</f>
        <v>1449.64</v>
      </c>
    </row>
    <row r="63" spans="1:10" ht="15" customHeight="1">
      <c r="A63" s="273" t="s">
        <v>123</v>
      </c>
      <c r="B63" s="273"/>
      <c r="C63" s="273"/>
      <c r="D63" s="273"/>
      <c r="E63" s="273"/>
      <c r="F63" s="273"/>
      <c r="G63" s="273"/>
      <c r="H63" s="273"/>
      <c r="I63" s="273"/>
      <c r="J63" s="273"/>
    </row>
    <row r="64" spans="1:10" ht="15" customHeight="1">
      <c r="A64" s="274" t="s">
        <v>9</v>
      </c>
      <c r="B64" s="274" t="s">
        <v>124</v>
      </c>
      <c r="C64" s="276" t="s">
        <v>125</v>
      </c>
      <c r="D64" s="278" t="s">
        <v>10</v>
      </c>
      <c r="E64" s="280" t="s">
        <v>126</v>
      </c>
      <c r="F64" s="282" t="s">
        <v>127</v>
      </c>
      <c r="G64" s="283"/>
      <c r="H64" s="282" t="s">
        <v>128</v>
      </c>
      <c r="I64" s="284"/>
      <c r="J64" s="283"/>
    </row>
    <row r="65" spans="1:10" ht="15" customHeight="1">
      <c r="A65" s="275"/>
      <c r="B65" s="275"/>
      <c r="C65" s="277"/>
      <c r="D65" s="279"/>
      <c r="E65" s="281"/>
      <c r="F65" s="48" t="s">
        <v>129</v>
      </c>
      <c r="G65" s="48" t="s">
        <v>130</v>
      </c>
      <c r="H65" s="49" t="s">
        <v>131</v>
      </c>
      <c r="I65" s="49" t="s">
        <v>132</v>
      </c>
      <c r="J65" s="50" t="s">
        <v>118</v>
      </c>
    </row>
    <row r="66" spans="1:10" ht="60" customHeight="1">
      <c r="A66" s="1">
        <v>5944</v>
      </c>
      <c r="B66" s="1" t="s">
        <v>133</v>
      </c>
      <c r="C66" s="31" t="s">
        <v>134</v>
      </c>
      <c r="D66" s="2" t="s">
        <v>135</v>
      </c>
      <c r="E66" s="27">
        <v>7</v>
      </c>
      <c r="F66" s="3">
        <v>1</v>
      </c>
      <c r="G66" s="3">
        <v>0</v>
      </c>
      <c r="H66" s="35">
        <v>199.78</v>
      </c>
      <c r="I66" s="35">
        <v>77.12</v>
      </c>
      <c r="J66" s="26">
        <f>ROUND((E66*F66*H66)+(E66*G66*I66),2)</f>
        <v>1398.46</v>
      </c>
    </row>
    <row r="67" spans="1:10" ht="22.5" customHeight="1">
      <c r="A67" s="1"/>
      <c r="B67" s="1"/>
      <c r="C67" s="31"/>
      <c r="D67" s="2"/>
      <c r="E67" s="27"/>
      <c r="F67" s="3"/>
      <c r="G67" s="3"/>
      <c r="H67" s="35"/>
      <c r="I67" s="35"/>
      <c r="J67" s="26">
        <f>ROUND((E67*F67*H67)+(E67*G67*I67),2)</f>
        <v>0</v>
      </c>
    </row>
    <row r="68" spans="1:10" ht="15" customHeight="1">
      <c r="A68" s="262" t="s">
        <v>136</v>
      </c>
      <c r="B68" s="262"/>
      <c r="C68" s="262"/>
      <c r="D68" s="262"/>
      <c r="E68" s="262"/>
      <c r="F68" s="262"/>
      <c r="G68" s="262"/>
      <c r="H68" s="262"/>
      <c r="I68" s="262"/>
      <c r="J68" s="24">
        <f>SUM(J66:J67)</f>
        <v>1398.46</v>
      </c>
    </row>
    <row r="69" spans="1:10" ht="15" customHeight="1">
      <c r="A69" s="263" t="s">
        <v>137</v>
      </c>
      <c r="B69" s="263"/>
      <c r="C69" s="263"/>
      <c r="D69" s="263"/>
      <c r="E69" s="263"/>
      <c r="F69" s="263"/>
      <c r="G69" s="263"/>
      <c r="H69" s="263"/>
      <c r="I69" s="263"/>
      <c r="J69" s="263"/>
    </row>
    <row r="70" spans="1:10" ht="15" customHeight="1">
      <c r="A70" s="19" t="s">
        <v>9</v>
      </c>
      <c r="B70" s="19" t="s">
        <v>124</v>
      </c>
      <c r="C70" s="20" t="s">
        <v>125</v>
      </c>
      <c r="D70" s="21" t="s">
        <v>10</v>
      </c>
      <c r="E70" s="22" t="s">
        <v>126</v>
      </c>
      <c r="F70" s="22"/>
      <c r="G70" s="22"/>
      <c r="H70" s="23"/>
      <c r="I70" s="23" t="s">
        <v>138</v>
      </c>
      <c r="J70" s="21" t="s">
        <v>13</v>
      </c>
    </row>
    <row r="71" spans="1:10" ht="22.5" customHeight="1">
      <c r="A71" s="1"/>
      <c r="B71" s="1"/>
      <c r="C71" s="31"/>
      <c r="D71" s="2"/>
      <c r="E71" s="27"/>
      <c r="F71" s="3"/>
      <c r="G71" s="4"/>
      <c r="H71" s="5"/>
      <c r="I71" s="6"/>
      <c r="J71" s="26">
        <f>ROUND(E71*I71,2)</f>
        <v>0</v>
      </c>
    </row>
    <row r="72" spans="1:10" ht="22.5" customHeight="1">
      <c r="A72" s="1"/>
      <c r="B72" s="1"/>
      <c r="C72" s="31"/>
      <c r="D72" s="2"/>
      <c r="E72" s="27"/>
      <c r="F72" s="7"/>
      <c r="G72" s="4"/>
      <c r="H72" s="5"/>
      <c r="I72" s="6"/>
      <c r="J72" s="26">
        <f>ROUND(E72*I72,2)</f>
        <v>0</v>
      </c>
    </row>
    <row r="73" spans="1:10" ht="15" customHeight="1">
      <c r="A73" s="262" t="s">
        <v>136</v>
      </c>
      <c r="B73" s="262"/>
      <c r="C73" s="262"/>
      <c r="D73" s="262"/>
      <c r="E73" s="262"/>
      <c r="F73" s="262"/>
      <c r="G73" s="262"/>
      <c r="H73" s="262"/>
      <c r="I73" s="262"/>
      <c r="J73" s="24">
        <f>SUM(J71:J72)</f>
        <v>0</v>
      </c>
    </row>
    <row r="74" spans="1:10" ht="15" customHeight="1">
      <c r="A74" s="263" t="s">
        <v>139</v>
      </c>
      <c r="B74" s="263"/>
      <c r="C74" s="263"/>
      <c r="D74" s="263"/>
      <c r="E74" s="263"/>
      <c r="F74" s="263"/>
      <c r="G74" s="263"/>
      <c r="H74" s="263"/>
      <c r="I74" s="263"/>
      <c r="J74" s="263"/>
    </row>
    <row r="75" spans="1:10" ht="15" customHeight="1">
      <c r="A75" s="19" t="s">
        <v>9</v>
      </c>
      <c r="B75" s="19" t="s">
        <v>124</v>
      </c>
      <c r="C75" s="20" t="s">
        <v>125</v>
      </c>
      <c r="D75" s="21" t="s">
        <v>10</v>
      </c>
      <c r="E75" s="22" t="s">
        <v>126</v>
      </c>
      <c r="F75" s="22"/>
      <c r="G75" s="22"/>
      <c r="H75" s="23"/>
      <c r="I75" s="23" t="s">
        <v>138</v>
      </c>
      <c r="J75" s="21" t="s">
        <v>13</v>
      </c>
    </row>
    <row r="76" spans="1:10" ht="22.5" customHeight="1">
      <c r="A76" s="1"/>
      <c r="B76" s="1"/>
      <c r="C76" s="31"/>
      <c r="D76" s="2"/>
      <c r="E76" s="27"/>
      <c r="F76" s="3"/>
      <c r="G76" s="4"/>
      <c r="H76" s="5"/>
      <c r="I76" s="6"/>
      <c r="J76" s="26">
        <f>ROUND(E76*I76,2)</f>
        <v>0</v>
      </c>
    </row>
    <row r="77" spans="1:10" ht="22.5" customHeight="1">
      <c r="A77" s="1"/>
      <c r="B77" s="1"/>
      <c r="C77" s="31"/>
      <c r="D77" s="2"/>
      <c r="E77" s="27"/>
      <c r="F77" s="7"/>
      <c r="G77" s="4"/>
      <c r="H77" s="5"/>
      <c r="I77" s="6"/>
      <c r="J77" s="26">
        <f>ROUND(E77*I77,2)</f>
        <v>0</v>
      </c>
    </row>
    <row r="78" spans="1:10" ht="15" customHeight="1">
      <c r="A78" s="262" t="s">
        <v>136</v>
      </c>
      <c r="B78" s="262"/>
      <c r="C78" s="262"/>
      <c r="D78" s="262"/>
      <c r="E78" s="262"/>
      <c r="F78" s="262"/>
      <c r="G78" s="262"/>
      <c r="H78" s="262"/>
      <c r="I78" s="262"/>
      <c r="J78" s="24">
        <f>SUM(J76:J77)</f>
        <v>0</v>
      </c>
    </row>
    <row r="79" spans="1:10" ht="15" customHeight="1">
      <c r="A79" s="263" t="s">
        <v>140</v>
      </c>
      <c r="B79" s="263"/>
      <c r="C79" s="263"/>
      <c r="D79" s="263"/>
      <c r="E79" s="263"/>
      <c r="F79" s="263"/>
      <c r="G79" s="263"/>
      <c r="H79" s="263"/>
      <c r="I79" s="263"/>
      <c r="J79" s="263"/>
    </row>
    <row r="80" spans="1:10" ht="15" customHeight="1">
      <c r="A80" s="19" t="s">
        <v>9</v>
      </c>
      <c r="B80" s="19" t="s">
        <v>124</v>
      </c>
      <c r="C80" s="20" t="s">
        <v>125</v>
      </c>
      <c r="D80" s="21" t="s">
        <v>10</v>
      </c>
      <c r="E80" s="22" t="s">
        <v>126</v>
      </c>
      <c r="F80" s="22"/>
      <c r="G80" s="22"/>
      <c r="H80" s="23"/>
      <c r="I80" s="23" t="s">
        <v>138</v>
      </c>
      <c r="J80" s="21" t="s">
        <v>13</v>
      </c>
    </row>
    <row r="81" spans="1:10" ht="22.5" customHeight="1">
      <c r="A81" s="1" t="s">
        <v>141</v>
      </c>
      <c r="B81" s="1" t="s">
        <v>142</v>
      </c>
      <c r="C81" s="31" t="s">
        <v>143</v>
      </c>
      <c r="D81" s="2" t="s">
        <v>144</v>
      </c>
      <c r="E81" s="27">
        <v>1.5</v>
      </c>
      <c r="F81" s="3"/>
      <c r="G81" s="4"/>
      <c r="H81" s="5"/>
      <c r="I81" s="6">
        <v>34.119999999999997</v>
      </c>
      <c r="J81" s="26">
        <f>ROUND(E81*I81,2)</f>
        <v>51.18</v>
      </c>
    </row>
    <row r="82" spans="1:10" ht="22.5" customHeight="1">
      <c r="A82" s="1"/>
      <c r="B82" s="1"/>
      <c r="C82" s="31"/>
      <c r="D82" s="2"/>
      <c r="E82" s="27"/>
      <c r="F82" s="3"/>
      <c r="G82" s="4"/>
      <c r="H82" s="5"/>
      <c r="I82" s="6"/>
      <c r="J82" s="26">
        <f>ROUND(E82*I82,2)</f>
        <v>0</v>
      </c>
    </row>
    <row r="83" spans="1:10" ht="15" customHeight="1">
      <c r="A83" s="262" t="s">
        <v>136</v>
      </c>
      <c r="B83" s="262"/>
      <c r="C83" s="262"/>
      <c r="D83" s="262"/>
      <c r="E83" s="262"/>
      <c r="F83" s="262"/>
      <c r="G83" s="262"/>
      <c r="H83" s="262"/>
      <c r="I83" s="262"/>
      <c r="J83" s="24">
        <f>SUM(J81:J82)</f>
        <v>51.18</v>
      </c>
    </row>
    <row r="84" spans="1:10" ht="15" customHeight="1">
      <c r="A84" s="8" t="s">
        <v>145</v>
      </c>
      <c r="B84" s="14"/>
      <c r="C84" s="15"/>
      <c r="D84" s="15"/>
      <c r="E84" s="15"/>
      <c r="F84" s="15"/>
      <c r="G84" s="15"/>
      <c r="H84" s="16"/>
      <c r="I84" s="9" t="s">
        <v>146</v>
      </c>
      <c r="J84" s="25">
        <f>J83+J78+J73+J68</f>
        <v>1449.64</v>
      </c>
    </row>
    <row r="85" spans="1:10" ht="15" customHeight="1">
      <c r="A85" s="8" t="s">
        <v>147</v>
      </c>
      <c r="B85" s="14"/>
      <c r="C85" s="17"/>
      <c r="D85" s="15"/>
      <c r="E85" s="15"/>
      <c r="F85" s="15"/>
      <c r="G85" s="15"/>
      <c r="H85" s="16"/>
      <c r="I85" s="10" t="s">
        <v>146</v>
      </c>
      <c r="J85" s="25">
        <f>SUM(J84:J84)</f>
        <v>1449.64</v>
      </c>
    </row>
    <row r="86" spans="1:10">
      <c r="A86" s="18" t="s">
        <v>148</v>
      </c>
      <c r="B86" s="264" t="s">
        <v>151</v>
      </c>
      <c r="C86" s="264"/>
      <c r="D86" s="264"/>
      <c r="E86" s="264"/>
      <c r="F86" s="264"/>
      <c r="G86" s="264"/>
      <c r="H86" s="264"/>
      <c r="I86" s="264"/>
      <c r="J86" s="265"/>
    </row>
    <row r="87" spans="1:10" ht="15" thickBot="1">
      <c r="A87" s="13"/>
      <c r="B87" s="266"/>
      <c r="C87" s="266"/>
      <c r="D87" s="266"/>
      <c r="E87" s="266"/>
      <c r="F87" s="266"/>
      <c r="G87" s="266"/>
      <c r="H87" s="266"/>
      <c r="I87" s="266"/>
      <c r="J87" s="267"/>
    </row>
    <row r="88" spans="1:10" ht="15" customHeight="1">
      <c r="A88" s="285" t="s">
        <v>9</v>
      </c>
      <c r="B88" s="286"/>
      <c r="C88" s="287" t="s">
        <v>8</v>
      </c>
      <c r="D88" s="288"/>
      <c r="E88" s="288"/>
      <c r="F88" s="288"/>
      <c r="G88" s="288"/>
      <c r="H88" s="289"/>
      <c r="I88" s="11" t="s">
        <v>10</v>
      </c>
      <c r="J88" s="28" t="s">
        <v>13</v>
      </c>
    </row>
    <row r="89" spans="1:10" ht="30" customHeight="1" thickBot="1">
      <c r="A89" s="290" t="s">
        <v>153</v>
      </c>
      <c r="B89" s="291"/>
      <c r="C89" s="270" t="s">
        <v>47</v>
      </c>
      <c r="D89" s="271"/>
      <c r="E89" s="271"/>
      <c r="F89" s="271"/>
      <c r="G89" s="271"/>
      <c r="H89" s="272"/>
      <c r="I89" s="12" t="s">
        <v>19</v>
      </c>
      <c r="J89" s="29">
        <f>J112</f>
        <v>199.78</v>
      </c>
    </row>
    <row r="90" spans="1:10" ht="15" customHeight="1">
      <c r="A90" s="273" t="s">
        <v>123</v>
      </c>
      <c r="B90" s="273"/>
      <c r="C90" s="273"/>
      <c r="D90" s="273"/>
      <c r="E90" s="273"/>
      <c r="F90" s="273"/>
      <c r="G90" s="273"/>
      <c r="H90" s="273"/>
      <c r="I90" s="273"/>
      <c r="J90" s="273"/>
    </row>
    <row r="91" spans="1:10" ht="15" customHeight="1">
      <c r="A91" s="274" t="s">
        <v>9</v>
      </c>
      <c r="B91" s="274" t="s">
        <v>124</v>
      </c>
      <c r="C91" s="276" t="s">
        <v>125</v>
      </c>
      <c r="D91" s="278" t="s">
        <v>10</v>
      </c>
      <c r="E91" s="280" t="s">
        <v>126</v>
      </c>
      <c r="F91" s="282" t="s">
        <v>127</v>
      </c>
      <c r="G91" s="283"/>
      <c r="H91" s="282" t="s">
        <v>128</v>
      </c>
      <c r="I91" s="284"/>
      <c r="J91" s="283"/>
    </row>
    <row r="92" spans="1:10" ht="15" customHeight="1">
      <c r="A92" s="275"/>
      <c r="B92" s="275"/>
      <c r="C92" s="277"/>
      <c r="D92" s="279"/>
      <c r="E92" s="281"/>
      <c r="F92" s="48" t="s">
        <v>129</v>
      </c>
      <c r="G92" s="48" t="s">
        <v>130</v>
      </c>
      <c r="H92" s="49" t="s">
        <v>131</v>
      </c>
      <c r="I92" s="49" t="s">
        <v>132</v>
      </c>
      <c r="J92" s="50" t="s">
        <v>118</v>
      </c>
    </row>
    <row r="93" spans="1:10" ht="60" customHeight="1">
      <c r="A93" s="1">
        <v>5944</v>
      </c>
      <c r="B93" s="1" t="s">
        <v>133</v>
      </c>
      <c r="C93" s="31" t="s">
        <v>134</v>
      </c>
      <c r="D93" s="2" t="s">
        <v>135</v>
      </c>
      <c r="E93" s="27">
        <v>1</v>
      </c>
      <c r="F93" s="3">
        <v>1</v>
      </c>
      <c r="G93" s="3">
        <v>0</v>
      </c>
      <c r="H93" s="35">
        <v>199.78</v>
      </c>
      <c r="I93" s="35">
        <v>77.12</v>
      </c>
      <c r="J93" s="26">
        <f>ROUND((E93*F93*H93)+(E93*G93*I93),2)</f>
        <v>199.78</v>
      </c>
    </row>
    <row r="94" spans="1:10" ht="22.5" customHeight="1">
      <c r="A94" s="1"/>
      <c r="B94" s="1"/>
      <c r="C94" s="31"/>
      <c r="D94" s="2"/>
      <c r="E94" s="27"/>
      <c r="F94" s="3"/>
      <c r="G94" s="3"/>
      <c r="H94" s="35"/>
      <c r="I94" s="35"/>
      <c r="J94" s="26">
        <f>ROUND((E94*F94*H94)+(E94*G94*I94),2)</f>
        <v>0</v>
      </c>
    </row>
    <row r="95" spans="1:10" ht="15" customHeight="1">
      <c r="A95" s="262" t="s">
        <v>136</v>
      </c>
      <c r="B95" s="262"/>
      <c r="C95" s="262"/>
      <c r="D95" s="262"/>
      <c r="E95" s="262"/>
      <c r="F95" s="262"/>
      <c r="G95" s="262"/>
      <c r="H95" s="262"/>
      <c r="I95" s="262"/>
      <c r="J95" s="24">
        <f>SUM(J93:J94)</f>
        <v>199.78</v>
      </c>
    </row>
    <row r="96" spans="1:10" ht="15" customHeight="1">
      <c r="A96" s="263" t="s">
        <v>137</v>
      </c>
      <c r="B96" s="263"/>
      <c r="C96" s="263"/>
      <c r="D96" s="263"/>
      <c r="E96" s="263"/>
      <c r="F96" s="263"/>
      <c r="G96" s="263"/>
      <c r="H96" s="263"/>
      <c r="I96" s="263"/>
      <c r="J96" s="263"/>
    </row>
    <row r="97" spans="1:10" ht="15" customHeight="1">
      <c r="A97" s="19" t="s">
        <v>9</v>
      </c>
      <c r="B97" s="19" t="s">
        <v>124</v>
      </c>
      <c r="C97" s="20" t="s">
        <v>125</v>
      </c>
      <c r="D97" s="21" t="s">
        <v>10</v>
      </c>
      <c r="E97" s="22" t="s">
        <v>126</v>
      </c>
      <c r="F97" s="22"/>
      <c r="G97" s="22"/>
      <c r="H97" s="23"/>
      <c r="I97" s="23" t="s">
        <v>138</v>
      </c>
      <c r="J97" s="21" t="s">
        <v>13</v>
      </c>
    </row>
    <row r="98" spans="1:10" ht="22.5" customHeight="1">
      <c r="A98" s="1"/>
      <c r="B98" s="1"/>
      <c r="C98" s="31"/>
      <c r="D98" s="2"/>
      <c r="E98" s="27"/>
      <c r="F98" s="3"/>
      <c r="G98" s="4"/>
      <c r="H98" s="5"/>
      <c r="I98" s="6"/>
      <c r="J98" s="26">
        <f>ROUND(E98*I98,2)</f>
        <v>0</v>
      </c>
    </row>
    <row r="99" spans="1:10" ht="22.5" customHeight="1">
      <c r="A99" s="1"/>
      <c r="B99" s="1"/>
      <c r="C99" s="31"/>
      <c r="D99" s="2"/>
      <c r="E99" s="27"/>
      <c r="F99" s="7"/>
      <c r="G99" s="4"/>
      <c r="H99" s="5"/>
      <c r="I99" s="6"/>
      <c r="J99" s="26">
        <f>ROUND(E99*I99,2)</f>
        <v>0</v>
      </c>
    </row>
    <row r="100" spans="1:10" ht="15" customHeight="1">
      <c r="A100" s="262" t="s">
        <v>136</v>
      </c>
      <c r="B100" s="262"/>
      <c r="C100" s="262"/>
      <c r="D100" s="262"/>
      <c r="E100" s="262"/>
      <c r="F100" s="262"/>
      <c r="G100" s="262"/>
      <c r="H100" s="262"/>
      <c r="I100" s="262"/>
      <c r="J100" s="24">
        <f>SUM(J98:J99)</f>
        <v>0</v>
      </c>
    </row>
    <row r="101" spans="1:10" ht="15" customHeight="1">
      <c r="A101" s="263" t="s">
        <v>139</v>
      </c>
      <c r="B101" s="263"/>
      <c r="C101" s="263"/>
      <c r="D101" s="263"/>
      <c r="E101" s="263"/>
      <c r="F101" s="263"/>
      <c r="G101" s="263"/>
      <c r="H101" s="263"/>
      <c r="I101" s="263"/>
      <c r="J101" s="263"/>
    </row>
    <row r="102" spans="1:10" ht="15" customHeight="1">
      <c r="A102" s="19" t="s">
        <v>9</v>
      </c>
      <c r="B102" s="19" t="s">
        <v>124</v>
      </c>
      <c r="C102" s="20" t="s">
        <v>125</v>
      </c>
      <c r="D102" s="21" t="s">
        <v>10</v>
      </c>
      <c r="E102" s="22" t="s">
        <v>126</v>
      </c>
      <c r="F102" s="22"/>
      <c r="G102" s="22"/>
      <c r="H102" s="23"/>
      <c r="I102" s="23" t="s">
        <v>138</v>
      </c>
      <c r="J102" s="21" t="s">
        <v>13</v>
      </c>
    </row>
    <row r="103" spans="1:10" ht="22.5" customHeight="1">
      <c r="A103" s="1"/>
      <c r="B103" s="1"/>
      <c r="C103" s="31"/>
      <c r="D103" s="2"/>
      <c r="E103" s="27"/>
      <c r="F103" s="3"/>
      <c r="G103" s="4"/>
      <c r="H103" s="5"/>
      <c r="I103" s="6"/>
      <c r="J103" s="26">
        <f>ROUND(E103*I103,2)</f>
        <v>0</v>
      </c>
    </row>
    <row r="104" spans="1:10" ht="22.5" customHeight="1">
      <c r="A104" s="1"/>
      <c r="B104" s="1"/>
      <c r="C104" s="31"/>
      <c r="D104" s="2"/>
      <c r="E104" s="27"/>
      <c r="F104" s="7"/>
      <c r="G104" s="4"/>
      <c r="H104" s="5"/>
      <c r="I104" s="6"/>
      <c r="J104" s="26">
        <f>ROUND(E104*I104,2)</f>
        <v>0</v>
      </c>
    </row>
    <row r="105" spans="1:10" ht="15" customHeight="1">
      <c r="A105" s="262" t="s">
        <v>136</v>
      </c>
      <c r="B105" s="262"/>
      <c r="C105" s="262"/>
      <c r="D105" s="262"/>
      <c r="E105" s="262"/>
      <c r="F105" s="262"/>
      <c r="G105" s="262"/>
      <c r="H105" s="262"/>
      <c r="I105" s="262"/>
      <c r="J105" s="24">
        <f>SUM(J103:J104)</f>
        <v>0</v>
      </c>
    </row>
    <row r="106" spans="1:10" ht="15" customHeight="1">
      <c r="A106" s="263" t="s">
        <v>140</v>
      </c>
      <c r="B106" s="263"/>
      <c r="C106" s="263"/>
      <c r="D106" s="263"/>
      <c r="E106" s="263"/>
      <c r="F106" s="263"/>
      <c r="G106" s="263"/>
      <c r="H106" s="263"/>
      <c r="I106" s="263"/>
      <c r="J106" s="263"/>
    </row>
    <row r="107" spans="1:10" ht="15" customHeight="1">
      <c r="A107" s="19" t="s">
        <v>9</v>
      </c>
      <c r="B107" s="19" t="s">
        <v>124</v>
      </c>
      <c r="C107" s="20" t="s">
        <v>125</v>
      </c>
      <c r="D107" s="21" t="s">
        <v>10</v>
      </c>
      <c r="E107" s="22" t="s">
        <v>126</v>
      </c>
      <c r="F107" s="22"/>
      <c r="G107" s="22"/>
      <c r="H107" s="23"/>
      <c r="I107" s="23" t="s">
        <v>138</v>
      </c>
      <c r="J107" s="21" t="s">
        <v>13</v>
      </c>
    </row>
    <row r="108" spans="1:10" ht="22.5" customHeight="1">
      <c r="A108" s="1"/>
      <c r="B108" s="1"/>
      <c r="C108" s="31"/>
      <c r="D108" s="2"/>
      <c r="E108" s="27"/>
      <c r="F108" s="3"/>
      <c r="G108" s="4"/>
      <c r="H108" s="5"/>
      <c r="I108" s="6"/>
      <c r="J108" s="26">
        <f>ROUND(E108*I108,2)</f>
        <v>0</v>
      </c>
    </row>
    <row r="109" spans="1:10" ht="22.5" customHeight="1">
      <c r="A109" s="1"/>
      <c r="B109" s="1"/>
      <c r="C109" s="31"/>
      <c r="D109" s="2"/>
      <c r="E109" s="27"/>
      <c r="F109" s="3"/>
      <c r="G109" s="4"/>
      <c r="H109" s="5"/>
      <c r="I109" s="6"/>
      <c r="J109" s="26">
        <f>ROUND(E109*I109,2)</f>
        <v>0</v>
      </c>
    </row>
    <row r="110" spans="1:10" ht="15" customHeight="1">
      <c r="A110" s="262" t="s">
        <v>136</v>
      </c>
      <c r="B110" s="262"/>
      <c r="C110" s="262"/>
      <c r="D110" s="262"/>
      <c r="E110" s="262"/>
      <c r="F110" s="262"/>
      <c r="G110" s="262"/>
      <c r="H110" s="262"/>
      <c r="I110" s="262"/>
      <c r="J110" s="24">
        <f>SUM(J108:J109)</f>
        <v>0</v>
      </c>
    </row>
    <row r="111" spans="1:10" ht="15" customHeight="1">
      <c r="A111" s="8" t="s">
        <v>145</v>
      </c>
      <c r="B111" s="14"/>
      <c r="C111" s="15"/>
      <c r="D111" s="15"/>
      <c r="E111" s="15"/>
      <c r="F111" s="15"/>
      <c r="G111" s="15"/>
      <c r="H111" s="16"/>
      <c r="I111" s="9" t="s">
        <v>146</v>
      </c>
      <c r="J111" s="25">
        <f>J110+J105+J100+J95</f>
        <v>199.78</v>
      </c>
    </row>
    <row r="112" spans="1:10" ht="15" customHeight="1">
      <c r="A112" s="8" t="s">
        <v>147</v>
      </c>
      <c r="B112" s="14"/>
      <c r="C112" s="17"/>
      <c r="D112" s="15"/>
      <c r="E112" s="15"/>
      <c r="F112" s="15"/>
      <c r="G112" s="15"/>
      <c r="H112" s="16"/>
      <c r="I112" s="10" t="s">
        <v>146</v>
      </c>
      <c r="J112" s="25">
        <f>SUM(J111:J111)</f>
        <v>199.78</v>
      </c>
    </row>
    <row r="113" spans="1:10">
      <c r="A113" s="18" t="s">
        <v>148</v>
      </c>
      <c r="B113" s="264" t="s">
        <v>151</v>
      </c>
      <c r="C113" s="264"/>
      <c r="D113" s="264"/>
      <c r="E113" s="264"/>
      <c r="F113" s="264"/>
      <c r="G113" s="264"/>
      <c r="H113" s="264"/>
      <c r="I113" s="264"/>
      <c r="J113" s="265"/>
    </row>
    <row r="114" spans="1:10" ht="15" thickBot="1">
      <c r="A114" s="13"/>
      <c r="B114" s="266"/>
      <c r="C114" s="266"/>
      <c r="D114" s="266"/>
      <c r="E114" s="266"/>
      <c r="F114" s="266"/>
      <c r="G114" s="266"/>
      <c r="H114" s="266"/>
      <c r="I114" s="266"/>
      <c r="J114" s="267"/>
    </row>
    <row r="115" spans="1:10" ht="15" customHeight="1">
      <c r="A115" s="285" t="s">
        <v>9</v>
      </c>
      <c r="B115" s="286"/>
      <c r="C115" s="287" t="s">
        <v>8</v>
      </c>
      <c r="D115" s="288"/>
      <c r="E115" s="288"/>
      <c r="F115" s="288"/>
      <c r="G115" s="288"/>
      <c r="H115" s="289"/>
      <c r="I115" s="11" t="s">
        <v>10</v>
      </c>
      <c r="J115" s="28" t="s">
        <v>13</v>
      </c>
    </row>
    <row r="116" spans="1:10" ht="27" customHeight="1" thickBot="1">
      <c r="A116" s="290" t="s">
        <v>154</v>
      </c>
      <c r="B116" s="291"/>
      <c r="C116" s="270" t="s">
        <v>50</v>
      </c>
      <c r="D116" s="271"/>
      <c r="E116" s="271"/>
      <c r="F116" s="271"/>
      <c r="G116" s="271"/>
      <c r="H116" s="272"/>
      <c r="I116" s="12" t="s">
        <v>29</v>
      </c>
      <c r="J116" s="29">
        <f>J139</f>
        <v>17.740000000000002</v>
      </c>
    </row>
    <row r="117" spans="1:10" ht="15" customHeight="1">
      <c r="A117" s="273" t="s">
        <v>123</v>
      </c>
      <c r="B117" s="273"/>
      <c r="C117" s="273"/>
      <c r="D117" s="273"/>
      <c r="E117" s="273"/>
      <c r="F117" s="273"/>
      <c r="G117" s="273"/>
      <c r="H117" s="273"/>
      <c r="I117" s="273"/>
      <c r="J117" s="273"/>
    </row>
    <row r="118" spans="1:10" ht="15" customHeight="1">
      <c r="A118" s="274" t="s">
        <v>9</v>
      </c>
      <c r="B118" s="274" t="s">
        <v>124</v>
      </c>
      <c r="C118" s="276" t="s">
        <v>125</v>
      </c>
      <c r="D118" s="278" t="s">
        <v>10</v>
      </c>
      <c r="E118" s="280" t="s">
        <v>126</v>
      </c>
      <c r="F118" s="282" t="s">
        <v>127</v>
      </c>
      <c r="G118" s="283"/>
      <c r="H118" s="282" t="s">
        <v>128</v>
      </c>
      <c r="I118" s="284"/>
      <c r="J118" s="283"/>
    </row>
    <row r="119" spans="1:10" ht="15" customHeight="1">
      <c r="A119" s="275"/>
      <c r="B119" s="275"/>
      <c r="C119" s="277"/>
      <c r="D119" s="279"/>
      <c r="E119" s="281"/>
      <c r="F119" s="48" t="s">
        <v>129</v>
      </c>
      <c r="G119" s="48" t="s">
        <v>130</v>
      </c>
      <c r="H119" s="49" t="s">
        <v>131</v>
      </c>
      <c r="I119" s="49" t="s">
        <v>132</v>
      </c>
      <c r="J119" s="50" t="s">
        <v>118</v>
      </c>
    </row>
    <row r="120" spans="1:10" ht="60" customHeight="1">
      <c r="A120" s="1">
        <v>5932</v>
      </c>
      <c r="B120" s="1" t="s">
        <v>133</v>
      </c>
      <c r="C120" s="31" t="s">
        <v>155</v>
      </c>
      <c r="D120" s="2" t="s">
        <v>135</v>
      </c>
      <c r="E120" s="27">
        <v>20</v>
      </c>
      <c r="F120" s="3">
        <v>4.3103000000000004E-3</v>
      </c>
      <c r="G120" s="3">
        <v>0</v>
      </c>
      <c r="H120" s="35">
        <v>190.53</v>
      </c>
      <c r="I120" s="35">
        <v>63.68</v>
      </c>
      <c r="J120" s="26">
        <f>ROUND((E120*F120*H120)+(E120*G120*I120),2)</f>
        <v>16.420000000000002</v>
      </c>
    </row>
    <row r="121" spans="1:10" ht="22.5" customHeight="1">
      <c r="A121" s="1"/>
      <c r="B121" s="1"/>
      <c r="C121" s="31"/>
      <c r="D121" s="2"/>
      <c r="E121" s="27"/>
      <c r="F121" s="3"/>
      <c r="G121" s="3"/>
      <c r="H121" s="35"/>
      <c r="I121" s="35"/>
      <c r="J121" s="26">
        <f>ROUND((E121*F121*H121)+(E121*G121*I121),2)</f>
        <v>0</v>
      </c>
    </row>
    <row r="122" spans="1:10" ht="15" customHeight="1">
      <c r="A122" s="262" t="s">
        <v>136</v>
      </c>
      <c r="B122" s="262"/>
      <c r="C122" s="262"/>
      <c r="D122" s="262"/>
      <c r="E122" s="262"/>
      <c r="F122" s="262"/>
      <c r="G122" s="262"/>
      <c r="H122" s="262"/>
      <c r="I122" s="262"/>
      <c r="J122" s="24">
        <f>SUM(J120:J121)</f>
        <v>16.420000000000002</v>
      </c>
    </row>
    <row r="123" spans="1:10" ht="15" customHeight="1">
      <c r="A123" s="263" t="s">
        <v>137</v>
      </c>
      <c r="B123" s="263"/>
      <c r="C123" s="263"/>
      <c r="D123" s="263"/>
      <c r="E123" s="263"/>
      <c r="F123" s="263"/>
      <c r="G123" s="263"/>
      <c r="H123" s="263"/>
      <c r="I123" s="263"/>
      <c r="J123" s="263"/>
    </row>
    <row r="124" spans="1:10" ht="15" customHeight="1">
      <c r="A124" s="19" t="s">
        <v>9</v>
      </c>
      <c r="B124" s="19" t="s">
        <v>124</v>
      </c>
      <c r="C124" s="20" t="s">
        <v>125</v>
      </c>
      <c r="D124" s="21" t="s">
        <v>10</v>
      </c>
      <c r="E124" s="22" t="s">
        <v>126</v>
      </c>
      <c r="F124" s="22"/>
      <c r="G124" s="22"/>
      <c r="H124" s="23"/>
      <c r="I124" s="23" t="s">
        <v>138</v>
      </c>
      <c r="J124" s="21" t="s">
        <v>13</v>
      </c>
    </row>
    <row r="125" spans="1:10" ht="22.5" customHeight="1">
      <c r="A125" s="1"/>
      <c r="B125" s="1"/>
      <c r="C125" s="31"/>
      <c r="D125" s="2"/>
      <c r="E125" s="27"/>
      <c r="F125" s="3"/>
      <c r="G125" s="4"/>
      <c r="H125" s="5"/>
      <c r="I125" s="6"/>
      <c r="J125" s="26">
        <f>ROUND(E125*I125,2)</f>
        <v>0</v>
      </c>
    </row>
    <row r="126" spans="1:10" ht="22.5" customHeight="1">
      <c r="A126" s="1"/>
      <c r="B126" s="1"/>
      <c r="C126" s="31"/>
      <c r="D126" s="2"/>
      <c r="E126" s="27"/>
      <c r="F126" s="7"/>
      <c r="G126" s="4"/>
      <c r="H126" s="5"/>
      <c r="I126" s="6"/>
      <c r="J126" s="26">
        <f>ROUND(E126*I126,2)</f>
        <v>0</v>
      </c>
    </row>
    <row r="127" spans="1:10" ht="15" customHeight="1">
      <c r="A127" s="262" t="s">
        <v>136</v>
      </c>
      <c r="B127" s="262"/>
      <c r="C127" s="262"/>
      <c r="D127" s="262"/>
      <c r="E127" s="262"/>
      <c r="F127" s="262"/>
      <c r="G127" s="262"/>
      <c r="H127" s="262"/>
      <c r="I127" s="262"/>
      <c r="J127" s="24">
        <f>SUM(J125:J126)</f>
        <v>0</v>
      </c>
    </row>
    <row r="128" spans="1:10" ht="15" customHeight="1">
      <c r="A128" s="263" t="s">
        <v>139</v>
      </c>
      <c r="B128" s="263"/>
      <c r="C128" s="263"/>
      <c r="D128" s="263"/>
      <c r="E128" s="263"/>
      <c r="F128" s="263"/>
      <c r="G128" s="263"/>
      <c r="H128" s="263"/>
      <c r="I128" s="263"/>
      <c r="J128" s="263"/>
    </row>
    <row r="129" spans="1:10" ht="15" customHeight="1">
      <c r="A129" s="19" t="s">
        <v>9</v>
      </c>
      <c r="B129" s="19" t="s">
        <v>124</v>
      </c>
      <c r="C129" s="20" t="s">
        <v>125</v>
      </c>
      <c r="D129" s="21" t="s">
        <v>10</v>
      </c>
      <c r="E129" s="22" t="s">
        <v>126</v>
      </c>
      <c r="F129" s="22"/>
      <c r="G129" s="22"/>
      <c r="H129" s="23"/>
      <c r="I129" s="23" t="s">
        <v>138</v>
      </c>
      <c r="J129" s="21" t="s">
        <v>13</v>
      </c>
    </row>
    <row r="130" spans="1:10" ht="22.5" customHeight="1">
      <c r="A130" s="1"/>
      <c r="B130" s="1"/>
      <c r="C130" s="31"/>
      <c r="D130" s="2"/>
      <c r="E130" s="27"/>
      <c r="F130" s="3"/>
      <c r="G130" s="4"/>
      <c r="H130" s="5"/>
      <c r="I130" s="6"/>
      <c r="J130" s="26">
        <f>ROUND(E130*I130,2)</f>
        <v>0</v>
      </c>
    </row>
    <row r="131" spans="1:10" ht="22.5" customHeight="1">
      <c r="A131" s="1"/>
      <c r="B131" s="1"/>
      <c r="C131" s="31"/>
      <c r="D131" s="2"/>
      <c r="E131" s="27"/>
      <c r="F131" s="7"/>
      <c r="G131" s="4"/>
      <c r="H131" s="5"/>
      <c r="I131" s="6"/>
      <c r="J131" s="26">
        <f>ROUND(E131*I131,2)</f>
        <v>0</v>
      </c>
    </row>
    <row r="132" spans="1:10" ht="15" customHeight="1">
      <c r="A132" s="262" t="s">
        <v>136</v>
      </c>
      <c r="B132" s="262"/>
      <c r="C132" s="262"/>
      <c r="D132" s="262"/>
      <c r="E132" s="262"/>
      <c r="F132" s="262"/>
      <c r="G132" s="262"/>
      <c r="H132" s="262"/>
      <c r="I132" s="262"/>
      <c r="J132" s="24">
        <f>SUM(J130:J131)</f>
        <v>0</v>
      </c>
    </row>
    <row r="133" spans="1:10" ht="15" customHeight="1">
      <c r="A133" s="263" t="s">
        <v>140</v>
      </c>
      <c r="B133" s="263"/>
      <c r="C133" s="263"/>
      <c r="D133" s="263"/>
      <c r="E133" s="263"/>
      <c r="F133" s="263"/>
      <c r="G133" s="263"/>
      <c r="H133" s="263"/>
      <c r="I133" s="263"/>
      <c r="J133" s="263"/>
    </row>
    <row r="134" spans="1:10" ht="15" customHeight="1">
      <c r="A134" s="19" t="s">
        <v>9</v>
      </c>
      <c r="B134" s="19" t="s">
        <v>124</v>
      </c>
      <c r="C134" s="20" t="s">
        <v>125</v>
      </c>
      <c r="D134" s="21" t="s">
        <v>10</v>
      </c>
      <c r="E134" s="22" t="s">
        <v>126</v>
      </c>
      <c r="F134" s="22"/>
      <c r="G134" s="22"/>
      <c r="H134" s="23"/>
      <c r="I134" s="23" t="s">
        <v>138</v>
      </c>
      <c r="J134" s="21" t="s">
        <v>13</v>
      </c>
    </row>
    <row r="135" spans="1:10" ht="30" customHeight="1">
      <c r="A135" s="1">
        <v>90776</v>
      </c>
      <c r="B135" s="1" t="s">
        <v>133</v>
      </c>
      <c r="C135" s="31" t="s">
        <v>156</v>
      </c>
      <c r="D135" s="2" t="s">
        <v>144</v>
      </c>
      <c r="E135" s="27">
        <v>4.3102000000000001E-2</v>
      </c>
      <c r="F135" s="3"/>
      <c r="G135" s="4"/>
      <c r="H135" s="5"/>
      <c r="I135" s="6">
        <v>30.69</v>
      </c>
      <c r="J135" s="26">
        <f>ROUND(E135*I135,2)</f>
        <v>1.32</v>
      </c>
    </row>
    <row r="136" spans="1:10" ht="22.5" customHeight="1">
      <c r="A136" s="1"/>
      <c r="B136" s="1"/>
      <c r="C136" s="31"/>
      <c r="D136" s="2"/>
      <c r="E136" s="27"/>
      <c r="F136" s="3"/>
      <c r="G136" s="4"/>
      <c r="H136" s="5"/>
      <c r="I136" s="6"/>
      <c r="J136" s="26">
        <f>ROUND(E136*I136,2)</f>
        <v>0</v>
      </c>
    </row>
    <row r="137" spans="1:10" ht="15" customHeight="1">
      <c r="A137" s="262" t="s">
        <v>136</v>
      </c>
      <c r="B137" s="262"/>
      <c r="C137" s="262"/>
      <c r="D137" s="262"/>
      <c r="E137" s="262"/>
      <c r="F137" s="262"/>
      <c r="G137" s="262"/>
      <c r="H137" s="262"/>
      <c r="I137" s="262"/>
      <c r="J137" s="24">
        <f>SUM(J135:J136)</f>
        <v>1.32</v>
      </c>
    </row>
    <row r="138" spans="1:10" ht="15" customHeight="1">
      <c r="A138" s="8" t="s">
        <v>145</v>
      </c>
      <c r="B138" s="14"/>
      <c r="C138" s="15"/>
      <c r="D138" s="15"/>
      <c r="E138" s="15"/>
      <c r="F138" s="15"/>
      <c r="G138" s="15"/>
      <c r="H138" s="16"/>
      <c r="I138" s="9" t="s">
        <v>146</v>
      </c>
      <c r="J138" s="25">
        <f>J137+J132+J127+J122</f>
        <v>17.740000000000002</v>
      </c>
    </row>
    <row r="139" spans="1:10" ht="15" customHeight="1">
      <c r="A139" s="8" t="s">
        <v>147</v>
      </c>
      <c r="B139" s="14"/>
      <c r="C139" s="17"/>
      <c r="D139" s="15"/>
      <c r="E139" s="15"/>
      <c r="F139" s="15"/>
      <c r="G139" s="15"/>
      <c r="H139" s="16"/>
      <c r="I139" s="10" t="s">
        <v>146</v>
      </c>
      <c r="J139" s="25">
        <f>SUM(J138:J138)</f>
        <v>17.740000000000002</v>
      </c>
    </row>
    <row r="140" spans="1:10">
      <c r="A140" s="18" t="s">
        <v>148</v>
      </c>
      <c r="B140" s="264" t="s">
        <v>157</v>
      </c>
      <c r="C140" s="264"/>
      <c r="D140" s="264"/>
      <c r="E140" s="264"/>
      <c r="F140" s="264"/>
      <c r="G140" s="264"/>
      <c r="H140" s="264"/>
      <c r="I140" s="264"/>
      <c r="J140" s="265"/>
    </row>
    <row r="141" spans="1:10" ht="15" thickBot="1">
      <c r="A141" s="13"/>
      <c r="B141" s="266"/>
      <c r="C141" s="266"/>
      <c r="D141" s="266"/>
      <c r="E141" s="266"/>
      <c r="F141" s="266"/>
      <c r="G141" s="266"/>
      <c r="H141" s="266"/>
      <c r="I141" s="266"/>
      <c r="J141" s="267"/>
    </row>
    <row r="142" spans="1:10" ht="15" customHeight="1">
      <c r="A142" s="285" t="s">
        <v>9</v>
      </c>
      <c r="B142" s="286"/>
      <c r="C142" s="287" t="s">
        <v>8</v>
      </c>
      <c r="D142" s="288"/>
      <c r="E142" s="288"/>
      <c r="F142" s="288"/>
      <c r="G142" s="288"/>
      <c r="H142" s="289"/>
      <c r="I142" s="11" t="s">
        <v>10</v>
      </c>
      <c r="J142" s="28" t="s">
        <v>13</v>
      </c>
    </row>
    <row r="143" spans="1:10" ht="27" customHeight="1" thickBot="1">
      <c r="A143" s="290" t="s">
        <v>158</v>
      </c>
      <c r="B143" s="291"/>
      <c r="C143" s="270" t="s">
        <v>52</v>
      </c>
      <c r="D143" s="271"/>
      <c r="E143" s="271"/>
      <c r="F143" s="271"/>
      <c r="G143" s="271"/>
      <c r="H143" s="272"/>
      <c r="I143" s="12" t="s">
        <v>29</v>
      </c>
      <c r="J143" s="29">
        <f>J166</f>
        <v>902.70999999999992</v>
      </c>
    </row>
    <row r="144" spans="1:10" ht="15" customHeight="1">
      <c r="A144" s="273" t="s">
        <v>123</v>
      </c>
      <c r="B144" s="273"/>
      <c r="C144" s="273"/>
      <c r="D144" s="273"/>
      <c r="E144" s="273"/>
      <c r="F144" s="273"/>
      <c r="G144" s="273"/>
      <c r="H144" s="273"/>
      <c r="I144" s="273"/>
      <c r="J144" s="273"/>
    </row>
    <row r="145" spans="1:10" ht="15" customHeight="1">
      <c r="A145" s="274" t="s">
        <v>9</v>
      </c>
      <c r="B145" s="274" t="s">
        <v>124</v>
      </c>
      <c r="C145" s="276" t="s">
        <v>125</v>
      </c>
      <c r="D145" s="278" t="s">
        <v>10</v>
      </c>
      <c r="E145" s="280" t="s">
        <v>126</v>
      </c>
      <c r="F145" s="282" t="s">
        <v>127</v>
      </c>
      <c r="G145" s="283"/>
      <c r="H145" s="282" t="s">
        <v>128</v>
      </c>
      <c r="I145" s="284"/>
      <c r="J145" s="283"/>
    </row>
    <row r="146" spans="1:10" ht="15" customHeight="1">
      <c r="A146" s="275"/>
      <c r="B146" s="275"/>
      <c r="C146" s="277"/>
      <c r="D146" s="279"/>
      <c r="E146" s="281"/>
      <c r="F146" s="48" t="s">
        <v>129</v>
      </c>
      <c r="G146" s="48" t="s">
        <v>130</v>
      </c>
      <c r="H146" s="49" t="s">
        <v>131</v>
      </c>
      <c r="I146" s="49" t="s">
        <v>132</v>
      </c>
      <c r="J146" s="50" t="s">
        <v>118</v>
      </c>
    </row>
    <row r="147" spans="1:10" ht="60" customHeight="1">
      <c r="A147" s="1">
        <v>5932</v>
      </c>
      <c r="B147" s="1" t="s">
        <v>133</v>
      </c>
      <c r="C147" s="31" t="s">
        <v>155</v>
      </c>
      <c r="D147" s="2" t="s">
        <v>135</v>
      </c>
      <c r="E147" s="27">
        <v>1</v>
      </c>
      <c r="F147" s="3">
        <f>0.3333*5.76</f>
        <v>1.9198079999999997</v>
      </c>
      <c r="G147" s="3">
        <v>0</v>
      </c>
      <c r="H147" s="35">
        <v>190.53</v>
      </c>
      <c r="I147" s="35">
        <v>63.68</v>
      </c>
      <c r="J147" s="26">
        <f>ROUND((E147*F147*H147)+(E147*G147*I147),2)</f>
        <v>365.78</v>
      </c>
    </row>
    <row r="148" spans="1:10" ht="60" customHeight="1">
      <c r="A148" s="1">
        <v>5934</v>
      </c>
      <c r="B148" s="1" t="s">
        <v>133</v>
      </c>
      <c r="C148" s="31" t="s">
        <v>159</v>
      </c>
      <c r="D148" s="2" t="s">
        <v>160</v>
      </c>
      <c r="E148" s="27">
        <v>1</v>
      </c>
      <c r="F148" s="3">
        <v>0</v>
      </c>
      <c r="G148" s="3">
        <f>0.3333*5.76</f>
        <v>1.9198079999999997</v>
      </c>
      <c r="H148" s="35">
        <v>190.53</v>
      </c>
      <c r="I148" s="35">
        <v>63.68</v>
      </c>
      <c r="J148" s="26">
        <f>ROUND((E148*F148*H148)+(E148*G148*I148),2)</f>
        <v>122.25</v>
      </c>
    </row>
    <row r="149" spans="1:10" ht="15" customHeight="1">
      <c r="A149" s="262" t="s">
        <v>136</v>
      </c>
      <c r="B149" s="262"/>
      <c r="C149" s="262"/>
      <c r="D149" s="262"/>
      <c r="E149" s="262"/>
      <c r="F149" s="262"/>
      <c r="G149" s="262"/>
      <c r="H149" s="262"/>
      <c r="I149" s="262"/>
      <c r="J149" s="24">
        <f>SUM(J147:J148)</f>
        <v>488.03</v>
      </c>
    </row>
    <row r="150" spans="1:10" ht="15" customHeight="1">
      <c r="A150" s="263" t="s">
        <v>137</v>
      </c>
      <c r="B150" s="263"/>
      <c r="C150" s="263"/>
      <c r="D150" s="263"/>
      <c r="E150" s="263"/>
      <c r="F150" s="263"/>
      <c r="G150" s="263"/>
      <c r="H150" s="263"/>
      <c r="I150" s="263"/>
      <c r="J150" s="263"/>
    </row>
    <row r="151" spans="1:10" ht="15" customHeight="1">
      <c r="A151" s="19" t="s">
        <v>9</v>
      </c>
      <c r="B151" s="19" t="s">
        <v>124</v>
      </c>
      <c r="C151" s="20" t="s">
        <v>125</v>
      </c>
      <c r="D151" s="21" t="s">
        <v>10</v>
      </c>
      <c r="E151" s="22" t="s">
        <v>126</v>
      </c>
      <c r="F151" s="22"/>
      <c r="G151" s="22"/>
      <c r="H151" s="23"/>
      <c r="I151" s="23" t="s">
        <v>138</v>
      </c>
      <c r="J151" s="21" t="s">
        <v>13</v>
      </c>
    </row>
    <row r="152" spans="1:10" ht="22.5" customHeight="1">
      <c r="A152" s="1"/>
      <c r="B152" s="1"/>
      <c r="C152" s="31"/>
      <c r="D152" s="34"/>
      <c r="E152" s="51"/>
      <c r="F152" s="52"/>
      <c r="G152" s="37"/>
      <c r="H152" s="35"/>
      <c r="I152" s="6"/>
      <c r="J152" s="26">
        <f>ROUND(E152*I152,2)</f>
        <v>0</v>
      </c>
    </row>
    <row r="153" spans="1:10" ht="22.5" customHeight="1">
      <c r="A153" s="1"/>
      <c r="B153" s="1"/>
      <c r="C153" s="31"/>
      <c r="D153" s="34"/>
      <c r="E153" s="51"/>
      <c r="F153" s="37"/>
      <c r="G153" s="37"/>
      <c r="H153" s="35"/>
      <c r="I153" s="6"/>
      <c r="J153" s="26">
        <f>ROUND(E153*I153,2)</f>
        <v>0</v>
      </c>
    </row>
    <row r="154" spans="1:10" ht="15" customHeight="1">
      <c r="A154" s="262" t="s">
        <v>136</v>
      </c>
      <c r="B154" s="262"/>
      <c r="C154" s="262"/>
      <c r="D154" s="262"/>
      <c r="E154" s="262"/>
      <c r="F154" s="262"/>
      <c r="G154" s="262"/>
      <c r="H154" s="262"/>
      <c r="I154" s="262"/>
      <c r="J154" s="24">
        <f>SUM(J152:J153)</f>
        <v>0</v>
      </c>
    </row>
    <row r="155" spans="1:10" ht="15" customHeight="1">
      <c r="A155" s="263" t="s">
        <v>139</v>
      </c>
      <c r="B155" s="263"/>
      <c r="C155" s="263"/>
      <c r="D155" s="263"/>
      <c r="E155" s="263"/>
      <c r="F155" s="263"/>
      <c r="G155" s="263"/>
      <c r="H155" s="263"/>
      <c r="I155" s="263"/>
      <c r="J155" s="263"/>
    </row>
    <row r="156" spans="1:10" ht="15" customHeight="1">
      <c r="A156" s="19" t="s">
        <v>9</v>
      </c>
      <c r="B156" s="19" t="s">
        <v>124</v>
      </c>
      <c r="C156" s="20" t="s">
        <v>125</v>
      </c>
      <c r="D156" s="21" t="s">
        <v>10</v>
      </c>
      <c r="E156" s="22" t="s">
        <v>126</v>
      </c>
      <c r="F156" s="22"/>
      <c r="G156" s="22"/>
      <c r="H156" s="23"/>
      <c r="I156" s="23" t="s">
        <v>138</v>
      </c>
      <c r="J156" s="21" t="s">
        <v>13</v>
      </c>
    </row>
    <row r="157" spans="1:10" ht="22.5" customHeight="1">
      <c r="A157" s="1"/>
      <c r="B157" s="1"/>
      <c r="C157" s="31"/>
      <c r="D157" s="2"/>
      <c r="E157" s="27"/>
      <c r="F157" s="3"/>
      <c r="G157" s="4"/>
      <c r="H157" s="5"/>
      <c r="I157" s="6"/>
      <c r="J157" s="26">
        <f>ROUND(E157*I157,2)</f>
        <v>0</v>
      </c>
    </row>
    <row r="158" spans="1:10" ht="22.5" customHeight="1">
      <c r="A158" s="1"/>
      <c r="B158" s="1"/>
      <c r="C158" s="31"/>
      <c r="D158" s="2"/>
      <c r="E158" s="27"/>
      <c r="F158" s="7"/>
      <c r="G158" s="4"/>
      <c r="H158" s="5"/>
      <c r="I158" s="6"/>
      <c r="J158" s="26">
        <f>ROUND(E158*I158,2)</f>
        <v>0</v>
      </c>
    </row>
    <row r="159" spans="1:10" ht="15" customHeight="1">
      <c r="A159" s="262" t="s">
        <v>136</v>
      </c>
      <c r="B159" s="262"/>
      <c r="C159" s="262"/>
      <c r="D159" s="262"/>
      <c r="E159" s="262"/>
      <c r="F159" s="262"/>
      <c r="G159" s="262"/>
      <c r="H159" s="262"/>
      <c r="I159" s="262"/>
      <c r="J159" s="24">
        <f>SUM(J157:J158)</f>
        <v>0</v>
      </c>
    </row>
    <row r="160" spans="1:10" ht="15" customHeight="1">
      <c r="A160" s="263" t="s">
        <v>140</v>
      </c>
      <c r="B160" s="263"/>
      <c r="C160" s="263"/>
      <c r="D160" s="263"/>
      <c r="E160" s="263"/>
      <c r="F160" s="263"/>
      <c r="G160" s="263"/>
      <c r="H160" s="263"/>
      <c r="I160" s="263"/>
      <c r="J160" s="263"/>
    </row>
    <row r="161" spans="1:10" ht="15" customHeight="1">
      <c r="A161" s="19" t="s">
        <v>9</v>
      </c>
      <c r="B161" s="19" t="s">
        <v>124</v>
      </c>
      <c r="C161" s="20" t="s">
        <v>125</v>
      </c>
      <c r="D161" s="21" t="s">
        <v>10</v>
      </c>
      <c r="E161" s="22" t="s">
        <v>126</v>
      </c>
      <c r="F161" s="22"/>
      <c r="G161" s="22"/>
      <c r="H161" s="23"/>
      <c r="I161" s="23" t="s">
        <v>138</v>
      </c>
      <c r="J161" s="21" t="s">
        <v>13</v>
      </c>
    </row>
    <row r="162" spans="1:10" ht="22.5" customHeight="1">
      <c r="A162" s="1">
        <v>88314</v>
      </c>
      <c r="B162" s="1" t="s">
        <v>133</v>
      </c>
      <c r="C162" s="31" t="s">
        <v>161</v>
      </c>
      <c r="D162" s="2" t="s">
        <v>144</v>
      </c>
      <c r="E162" s="27">
        <f>2*5.76</f>
        <v>11.52</v>
      </c>
      <c r="F162" s="3"/>
      <c r="G162" s="4"/>
      <c r="H162" s="5"/>
      <c r="I162" s="6">
        <v>15.93</v>
      </c>
      <c r="J162" s="26">
        <f>ROUND(E162*I162,2)</f>
        <v>183.51</v>
      </c>
    </row>
    <row r="163" spans="1:10" ht="22.5" customHeight="1">
      <c r="A163" s="1">
        <v>88316</v>
      </c>
      <c r="B163" s="1" t="s">
        <v>133</v>
      </c>
      <c r="C163" s="31" t="s">
        <v>162</v>
      </c>
      <c r="D163" s="2" t="s">
        <v>144</v>
      </c>
      <c r="E163" s="27">
        <f>2.6667*5.76</f>
        <v>15.360192</v>
      </c>
      <c r="F163" s="3"/>
      <c r="G163" s="4"/>
      <c r="H163" s="5"/>
      <c r="I163" s="6">
        <v>15.05</v>
      </c>
      <c r="J163" s="26">
        <f>ROUND(E163*I163,2)</f>
        <v>231.17</v>
      </c>
    </row>
    <row r="164" spans="1:10" ht="15" customHeight="1">
      <c r="A164" s="262" t="s">
        <v>136</v>
      </c>
      <c r="B164" s="262"/>
      <c r="C164" s="262"/>
      <c r="D164" s="262"/>
      <c r="E164" s="262"/>
      <c r="F164" s="262"/>
      <c r="G164" s="262"/>
      <c r="H164" s="262"/>
      <c r="I164" s="262"/>
      <c r="J164" s="24">
        <f>SUM(J162:J163)</f>
        <v>414.67999999999995</v>
      </c>
    </row>
    <row r="165" spans="1:10" ht="15" customHeight="1">
      <c r="A165" s="8" t="s">
        <v>145</v>
      </c>
      <c r="B165" s="14"/>
      <c r="C165" s="15"/>
      <c r="D165" s="15"/>
      <c r="E165" s="15"/>
      <c r="F165" s="15"/>
      <c r="G165" s="15"/>
      <c r="H165" s="16"/>
      <c r="I165" s="9" t="s">
        <v>146</v>
      </c>
      <c r="J165" s="25">
        <f>J164+J159+J154+J149</f>
        <v>902.70999999999992</v>
      </c>
    </row>
    <row r="166" spans="1:10" ht="15" customHeight="1">
      <c r="A166" s="8" t="s">
        <v>147</v>
      </c>
      <c r="B166" s="14"/>
      <c r="C166" s="17"/>
      <c r="D166" s="15"/>
      <c r="E166" s="15"/>
      <c r="F166" s="15"/>
      <c r="G166" s="15"/>
      <c r="H166" s="16"/>
      <c r="I166" s="10" t="s">
        <v>146</v>
      </c>
      <c r="J166" s="25">
        <f>SUM(J165:J165)</f>
        <v>902.70999999999992</v>
      </c>
    </row>
    <row r="167" spans="1:10" ht="26.25" customHeight="1">
      <c r="A167" s="18" t="s">
        <v>148</v>
      </c>
      <c r="B167" s="264" t="s">
        <v>163</v>
      </c>
      <c r="C167" s="264"/>
      <c r="D167" s="264"/>
      <c r="E167" s="264"/>
      <c r="F167" s="264"/>
      <c r="G167" s="264"/>
      <c r="H167" s="264"/>
      <c r="I167" s="264"/>
      <c r="J167" s="265"/>
    </row>
    <row r="168" spans="1:10" ht="26.25" customHeight="1" thickBot="1">
      <c r="A168" s="13"/>
      <c r="B168" s="266"/>
      <c r="C168" s="266"/>
      <c r="D168" s="266"/>
      <c r="E168" s="266"/>
      <c r="F168" s="266"/>
      <c r="G168" s="266"/>
      <c r="H168" s="266"/>
      <c r="I168" s="266"/>
      <c r="J168" s="267"/>
    </row>
    <row r="169" spans="1:10" ht="15" customHeight="1">
      <c r="A169" s="285" t="s">
        <v>9</v>
      </c>
      <c r="B169" s="286"/>
      <c r="C169" s="287" t="s">
        <v>8</v>
      </c>
      <c r="D169" s="288"/>
      <c r="E169" s="288"/>
      <c r="F169" s="288"/>
      <c r="G169" s="288"/>
      <c r="H169" s="289"/>
      <c r="I169" s="11" t="s">
        <v>10</v>
      </c>
      <c r="J169" s="28" t="s">
        <v>13</v>
      </c>
    </row>
    <row r="170" spans="1:10" ht="27" customHeight="1" thickBot="1">
      <c r="A170" s="290" t="s">
        <v>164</v>
      </c>
      <c r="B170" s="291"/>
      <c r="C170" s="270" t="s">
        <v>54</v>
      </c>
      <c r="D170" s="271"/>
      <c r="E170" s="271"/>
      <c r="F170" s="271"/>
      <c r="G170" s="271"/>
      <c r="H170" s="272"/>
      <c r="I170" s="12" t="s">
        <v>55</v>
      </c>
      <c r="J170" s="29">
        <f>J196</f>
        <v>1282.4199999999998</v>
      </c>
    </row>
    <row r="171" spans="1:10" ht="15" customHeight="1">
      <c r="A171" s="273" t="s">
        <v>123</v>
      </c>
      <c r="B171" s="273"/>
      <c r="C171" s="273"/>
      <c r="D171" s="273"/>
      <c r="E171" s="273"/>
      <c r="F171" s="273"/>
      <c r="G171" s="273"/>
      <c r="H171" s="273"/>
      <c r="I171" s="273"/>
      <c r="J171" s="273"/>
    </row>
    <row r="172" spans="1:10" ht="15" customHeight="1">
      <c r="A172" s="274" t="s">
        <v>9</v>
      </c>
      <c r="B172" s="274" t="s">
        <v>124</v>
      </c>
      <c r="C172" s="276" t="s">
        <v>125</v>
      </c>
      <c r="D172" s="278" t="s">
        <v>10</v>
      </c>
      <c r="E172" s="280" t="s">
        <v>126</v>
      </c>
      <c r="F172" s="282" t="s">
        <v>127</v>
      </c>
      <c r="G172" s="283"/>
      <c r="H172" s="282" t="s">
        <v>128</v>
      </c>
      <c r="I172" s="284"/>
      <c r="J172" s="283"/>
    </row>
    <row r="173" spans="1:10" ht="15" customHeight="1">
      <c r="A173" s="275"/>
      <c r="B173" s="275"/>
      <c r="C173" s="277"/>
      <c r="D173" s="279"/>
      <c r="E173" s="281"/>
      <c r="F173" s="48" t="s">
        <v>129</v>
      </c>
      <c r="G173" s="48" t="s">
        <v>130</v>
      </c>
      <c r="H173" s="49" t="s">
        <v>131</v>
      </c>
      <c r="I173" s="49" t="s">
        <v>132</v>
      </c>
      <c r="J173" s="50" t="s">
        <v>118</v>
      </c>
    </row>
    <row r="174" spans="1:10" ht="60" customHeight="1">
      <c r="A174" s="1">
        <v>5932</v>
      </c>
      <c r="B174" s="1" t="s">
        <v>133</v>
      </c>
      <c r="C174" s="31" t="s">
        <v>155</v>
      </c>
      <c r="D174" s="2" t="s">
        <v>135</v>
      </c>
      <c r="E174" s="27">
        <v>6</v>
      </c>
      <c r="F174" s="3">
        <v>1</v>
      </c>
      <c r="G174" s="3">
        <v>0</v>
      </c>
      <c r="H174" s="35">
        <v>190.53</v>
      </c>
      <c r="I174" s="35">
        <v>63.68</v>
      </c>
      <c r="J174" s="26">
        <f>ROUND((E174*F174*H174)+(E174*G174*I174),2)</f>
        <v>1143.18</v>
      </c>
    </row>
    <row r="175" spans="1:10" ht="30" customHeight="1">
      <c r="A175" s="1" t="s">
        <v>165</v>
      </c>
      <c r="B175" s="1" t="s">
        <v>166</v>
      </c>
      <c r="C175" s="31" t="s">
        <v>167</v>
      </c>
      <c r="D175" s="2" t="s">
        <v>24</v>
      </c>
      <c r="E175" s="27">
        <v>2.5000000000000001E-2</v>
      </c>
      <c r="F175" s="3">
        <v>1</v>
      </c>
      <c r="G175" s="3">
        <v>0</v>
      </c>
      <c r="H175" s="35">
        <v>912.37</v>
      </c>
      <c r="I175" s="35">
        <v>0</v>
      </c>
      <c r="J175" s="26">
        <f>ROUND((E175*F175*H175)+(E175*G175*I175),2)</f>
        <v>22.81</v>
      </c>
    </row>
    <row r="176" spans="1:10" ht="30" customHeight="1">
      <c r="A176" s="1" t="s">
        <v>168</v>
      </c>
      <c r="B176" s="1" t="s">
        <v>166</v>
      </c>
      <c r="C176" s="31" t="s">
        <v>169</v>
      </c>
      <c r="D176" s="2" t="s">
        <v>24</v>
      </c>
      <c r="E176" s="27">
        <v>2.5000000000000001E-2</v>
      </c>
      <c r="F176" s="3">
        <v>1</v>
      </c>
      <c r="G176" s="3">
        <v>0</v>
      </c>
      <c r="H176" s="35">
        <v>2643.84</v>
      </c>
      <c r="I176" s="35">
        <v>0</v>
      </c>
      <c r="J176" s="26">
        <f>ROUND((E176*F176*H176)+(E176*G176*I176),2)</f>
        <v>66.099999999999994</v>
      </c>
    </row>
    <row r="177" spans="1:10" ht="15" customHeight="1">
      <c r="A177" s="262" t="s">
        <v>136</v>
      </c>
      <c r="B177" s="262"/>
      <c r="C177" s="262"/>
      <c r="D177" s="262"/>
      <c r="E177" s="262"/>
      <c r="F177" s="262"/>
      <c r="G177" s="262"/>
      <c r="H177" s="262"/>
      <c r="I177" s="262"/>
      <c r="J177" s="24">
        <f>SUM(J174:J176)</f>
        <v>1232.0899999999999</v>
      </c>
    </row>
    <row r="178" spans="1:10" ht="15" customHeight="1">
      <c r="A178" s="263" t="s">
        <v>137</v>
      </c>
      <c r="B178" s="263"/>
      <c r="C178" s="263"/>
      <c r="D178" s="263"/>
      <c r="E178" s="263"/>
      <c r="F178" s="263"/>
      <c r="G178" s="263"/>
      <c r="H178" s="263"/>
      <c r="I178" s="263"/>
      <c r="J178" s="263"/>
    </row>
    <row r="179" spans="1:10" ht="15" customHeight="1">
      <c r="A179" s="19" t="s">
        <v>9</v>
      </c>
      <c r="B179" s="19" t="s">
        <v>124</v>
      </c>
      <c r="C179" s="20" t="s">
        <v>125</v>
      </c>
      <c r="D179" s="21" t="s">
        <v>10</v>
      </c>
      <c r="E179" s="22" t="s">
        <v>126</v>
      </c>
      <c r="F179" s="22"/>
      <c r="G179" s="22"/>
      <c r="H179" s="23"/>
      <c r="I179" s="23" t="s">
        <v>138</v>
      </c>
      <c r="J179" s="21" t="s">
        <v>13</v>
      </c>
    </row>
    <row r="180" spans="1:10" ht="22.5" customHeight="1">
      <c r="A180" s="1"/>
      <c r="B180" s="1"/>
      <c r="C180" s="31"/>
      <c r="D180" s="34"/>
      <c r="E180" s="51"/>
      <c r="F180" s="3"/>
      <c r="G180" s="4"/>
      <c r="H180" s="5"/>
      <c r="I180" s="6"/>
      <c r="J180" s="26">
        <f>ROUND(E180*I180,2)</f>
        <v>0</v>
      </c>
    </row>
    <row r="181" spans="1:10" ht="22.5" customHeight="1">
      <c r="A181" s="1"/>
      <c r="B181" s="1"/>
      <c r="C181" s="31"/>
      <c r="D181" s="34"/>
      <c r="E181" s="51"/>
      <c r="F181" s="7"/>
      <c r="G181" s="4"/>
      <c r="H181" s="5"/>
      <c r="I181" s="6"/>
      <c r="J181" s="26">
        <f>ROUND(E181*I181,2)</f>
        <v>0</v>
      </c>
    </row>
    <row r="182" spans="1:10" ht="15" customHeight="1">
      <c r="A182" s="262" t="s">
        <v>136</v>
      </c>
      <c r="B182" s="262"/>
      <c r="C182" s="262"/>
      <c r="D182" s="262"/>
      <c r="E182" s="262"/>
      <c r="F182" s="262"/>
      <c r="G182" s="262"/>
      <c r="H182" s="262"/>
      <c r="I182" s="262"/>
      <c r="J182" s="24">
        <f>SUM(J180:J181)</f>
        <v>0</v>
      </c>
    </row>
    <row r="183" spans="1:10" ht="15" customHeight="1">
      <c r="A183" s="263" t="s">
        <v>139</v>
      </c>
      <c r="B183" s="263"/>
      <c r="C183" s="263"/>
      <c r="D183" s="263"/>
      <c r="E183" s="263"/>
      <c r="F183" s="263"/>
      <c r="G183" s="263"/>
      <c r="H183" s="263"/>
      <c r="I183" s="263"/>
      <c r="J183" s="263"/>
    </row>
    <row r="184" spans="1:10" ht="15" customHeight="1">
      <c r="A184" s="19" t="s">
        <v>9</v>
      </c>
      <c r="B184" s="19" t="s">
        <v>124</v>
      </c>
      <c r="C184" s="20" t="s">
        <v>125</v>
      </c>
      <c r="D184" s="21" t="s">
        <v>10</v>
      </c>
      <c r="E184" s="22" t="s">
        <v>126</v>
      </c>
      <c r="F184" s="22"/>
      <c r="G184" s="22"/>
      <c r="H184" s="23"/>
      <c r="I184" s="23" t="s">
        <v>138</v>
      </c>
      <c r="J184" s="21" t="s">
        <v>13</v>
      </c>
    </row>
    <row r="185" spans="1:10" ht="22.5" customHeight="1">
      <c r="A185" s="1"/>
      <c r="B185" s="1"/>
      <c r="C185" s="31"/>
      <c r="D185" s="2"/>
      <c r="E185" s="27"/>
      <c r="F185" s="3"/>
      <c r="G185" s="4"/>
      <c r="H185" s="5"/>
      <c r="I185" s="6"/>
      <c r="J185" s="26">
        <f>ROUND(E185*I185,2)</f>
        <v>0</v>
      </c>
    </row>
    <row r="186" spans="1:10" ht="22.5" customHeight="1">
      <c r="A186" s="1"/>
      <c r="B186" s="1"/>
      <c r="C186" s="31"/>
      <c r="D186" s="2"/>
      <c r="E186" s="27"/>
      <c r="F186" s="7"/>
      <c r="G186" s="4"/>
      <c r="H186" s="5"/>
      <c r="I186" s="6"/>
      <c r="J186" s="26">
        <f>ROUND(E186*I186,2)</f>
        <v>0</v>
      </c>
    </row>
    <row r="187" spans="1:10" ht="15" customHeight="1">
      <c r="A187" s="262" t="s">
        <v>136</v>
      </c>
      <c r="B187" s="262"/>
      <c r="C187" s="262"/>
      <c r="D187" s="262"/>
      <c r="E187" s="262"/>
      <c r="F187" s="262"/>
      <c r="G187" s="262"/>
      <c r="H187" s="262"/>
      <c r="I187" s="262"/>
      <c r="J187" s="24">
        <f>SUM(J185:J186)</f>
        <v>0</v>
      </c>
    </row>
    <row r="188" spans="1:10" ht="15" customHeight="1">
      <c r="A188" s="263" t="s">
        <v>140</v>
      </c>
      <c r="B188" s="263"/>
      <c r="C188" s="263"/>
      <c r="D188" s="263"/>
      <c r="E188" s="263"/>
      <c r="F188" s="263"/>
      <c r="G188" s="263"/>
      <c r="H188" s="263"/>
      <c r="I188" s="263"/>
      <c r="J188" s="263"/>
    </row>
    <row r="189" spans="1:10" ht="15" customHeight="1">
      <c r="A189" s="19" t="s">
        <v>9</v>
      </c>
      <c r="B189" s="19" t="s">
        <v>124</v>
      </c>
      <c r="C189" s="20" t="s">
        <v>125</v>
      </c>
      <c r="D189" s="21" t="s">
        <v>10</v>
      </c>
      <c r="E189" s="22" t="s">
        <v>126</v>
      </c>
      <c r="F189" s="22"/>
      <c r="G189" s="22"/>
      <c r="H189" s="23"/>
      <c r="I189" s="23" t="s">
        <v>138</v>
      </c>
      <c r="J189" s="21" t="s">
        <v>13</v>
      </c>
    </row>
    <row r="190" spans="1:10" ht="22.5" customHeight="1">
      <c r="A190" s="1" t="s">
        <v>141</v>
      </c>
      <c r="B190" s="1" t="s">
        <v>142</v>
      </c>
      <c r="C190" s="31" t="s">
        <v>143</v>
      </c>
      <c r="D190" s="2" t="s">
        <v>144</v>
      </c>
      <c r="E190" s="27">
        <v>1</v>
      </c>
      <c r="F190" s="3"/>
      <c r="G190" s="4"/>
      <c r="H190" s="5"/>
      <c r="I190" s="6">
        <v>34.119999999999997</v>
      </c>
      <c r="J190" s="26">
        <f>ROUND(E190*I190,2)</f>
        <v>34.119999999999997</v>
      </c>
    </row>
    <row r="191" spans="1:10" ht="22.5" customHeight="1">
      <c r="A191" s="1">
        <v>88316</v>
      </c>
      <c r="B191" s="1" t="s">
        <v>133</v>
      </c>
      <c r="C191" s="31" t="s">
        <v>162</v>
      </c>
      <c r="D191" s="2" t="s">
        <v>144</v>
      </c>
      <c r="E191" s="27">
        <v>1</v>
      </c>
      <c r="F191" s="3"/>
      <c r="G191" s="4"/>
      <c r="H191" s="5"/>
      <c r="I191" s="6">
        <v>15.05</v>
      </c>
      <c r="J191" s="26">
        <f>ROUND(E191*I191,2)</f>
        <v>15.05</v>
      </c>
    </row>
    <row r="192" spans="1:10" ht="22.5" customHeight="1">
      <c r="A192" s="1">
        <v>90781</v>
      </c>
      <c r="B192" s="1" t="s">
        <v>133</v>
      </c>
      <c r="C192" s="31" t="s">
        <v>170</v>
      </c>
      <c r="D192" s="2" t="s">
        <v>144</v>
      </c>
      <c r="E192" s="27">
        <v>2.5000000000000001E-2</v>
      </c>
      <c r="F192" s="3"/>
      <c r="G192" s="4"/>
      <c r="H192" s="5"/>
      <c r="I192" s="6">
        <v>32.380000000000003</v>
      </c>
      <c r="J192" s="26">
        <f>ROUND(E192*I192,2)</f>
        <v>0.81</v>
      </c>
    </row>
    <row r="193" spans="1:10" ht="30" customHeight="1">
      <c r="A193" s="1">
        <v>88253</v>
      </c>
      <c r="B193" s="1" t="s">
        <v>133</v>
      </c>
      <c r="C193" s="31" t="s">
        <v>171</v>
      </c>
      <c r="D193" s="2" t="s">
        <v>144</v>
      </c>
      <c r="E193" s="27">
        <v>2.5000000000000001E-2</v>
      </c>
      <c r="F193" s="3"/>
      <c r="G193" s="4"/>
      <c r="H193" s="5"/>
      <c r="I193" s="6">
        <v>14.14</v>
      </c>
      <c r="J193" s="26">
        <f>ROUND(E193*I193,2)</f>
        <v>0.35</v>
      </c>
    </row>
    <row r="194" spans="1:10" ht="15" customHeight="1">
      <c r="A194" s="262" t="s">
        <v>136</v>
      </c>
      <c r="B194" s="262"/>
      <c r="C194" s="262"/>
      <c r="D194" s="262"/>
      <c r="E194" s="262"/>
      <c r="F194" s="262"/>
      <c r="G194" s="262"/>
      <c r="H194" s="262"/>
      <c r="I194" s="262"/>
      <c r="J194" s="24">
        <f>SUM(J190:J193)</f>
        <v>50.330000000000005</v>
      </c>
    </row>
    <row r="195" spans="1:10" ht="15" customHeight="1">
      <c r="A195" s="8" t="s">
        <v>145</v>
      </c>
      <c r="B195" s="14"/>
      <c r="C195" s="15"/>
      <c r="D195" s="15"/>
      <c r="E195" s="15"/>
      <c r="F195" s="15"/>
      <c r="G195" s="15"/>
      <c r="H195" s="16"/>
      <c r="I195" s="9" t="s">
        <v>146</v>
      </c>
      <c r="J195" s="25">
        <f>J194+J187+J182+J177</f>
        <v>1282.4199999999998</v>
      </c>
    </row>
    <row r="196" spans="1:10" ht="15" customHeight="1">
      <c r="A196" s="8" t="s">
        <v>147</v>
      </c>
      <c r="B196" s="14"/>
      <c r="C196" s="17"/>
      <c r="D196" s="15"/>
      <c r="E196" s="15"/>
      <c r="F196" s="15"/>
      <c r="G196" s="15"/>
      <c r="H196" s="16"/>
      <c r="I196" s="10" t="s">
        <v>146</v>
      </c>
      <c r="J196" s="25">
        <f>SUM(J195:J195)</f>
        <v>1282.4199999999998</v>
      </c>
    </row>
    <row r="197" spans="1:10">
      <c r="A197" s="18" t="s">
        <v>148</v>
      </c>
      <c r="B197" s="264" t="s">
        <v>151</v>
      </c>
      <c r="C197" s="264"/>
      <c r="D197" s="264"/>
      <c r="E197" s="264"/>
      <c r="F197" s="264"/>
      <c r="G197" s="264"/>
      <c r="H197" s="264"/>
      <c r="I197" s="264"/>
      <c r="J197" s="265"/>
    </row>
    <row r="198" spans="1:10" ht="15" thickBot="1">
      <c r="A198" s="13"/>
      <c r="B198" s="266"/>
      <c r="C198" s="266"/>
      <c r="D198" s="266"/>
      <c r="E198" s="266"/>
      <c r="F198" s="266"/>
      <c r="G198" s="266"/>
      <c r="H198" s="266"/>
      <c r="I198" s="266"/>
      <c r="J198" s="267"/>
    </row>
    <row r="199" spans="1:10" ht="15" customHeight="1">
      <c r="A199" s="285" t="s">
        <v>9</v>
      </c>
      <c r="B199" s="286"/>
      <c r="C199" s="287" t="s">
        <v>8</v>
      </c>
      <c r="D199" s="288"/>
      <c r="E199" s="288"/>
      <c r="F199" s="288"/>
      <c r="G199" s="288"/>
      <c r="H199" s="289"/>
      <c r="I199" s="11" t="s">
        <v>10</v>
      </c>
      <c r="J199" s="28" t="s">
        <v>13</v>
      </c>
    </row>
    <row r="200" spans="1:10" ht="27" customHeight="1" thickBot="1">
      <c r="A200" s="290" t="s">
        <v>172</v>
      </c>
      <c r="B200" s="291"/>
      <c r="C200" s="270" t="s">
        <v>57</v>
      </c>
      <c r="D200" s="271"/>
      <c r="E200" s="271"/>
      <c r="F200" s="271"/>
      <c r="G200" s="271"/>
      <c r="H200" s="272"/>
      <c r="I200" s="12" t="s">
        <v>55</v>
      </c>
      <c r="J200" s="29">
        <f>J223</f>
        <v>60.949999999999996</v>
      </c>
    </row>
    <row r="201" spans="1:10" ht="15" customHeight="1">
      <c r="A201" s="273" t="s">
        <v>123</v>
      </c>
      <c r="B201" s="273"/>
      <c r="C201" s="273"/>
      <c r="D201" s="273"/>
      <c r="E201" s="273"/>
      <c r="F201" s="273"/>
      <c r="G201" s="273"/>
      <c r="H201" s="273"/>
      <c r="I201" s="273"/>
      <c r="J201" s="273"/>
    </row>
    <row r="202" spans="1:10" ht="15" customHeight="1">
      <c r="A202" s="274" t="s">
        <v>9</v>
      </c>
      <c r="B202" s="274" t="s">
        <v>124</v>
      </c>
      <c r="C202" s="276" t="s">
        <v>125</v>
      </c>
      <c r="D202" s="278" t="s">
        <v>10</v>
      </c>
      <c r="E202" s="280" t="s">
        <v>126</v>
      </c>
      <c r="F202" s="282" t="s">
        <v>127</v>
      </c>
      <c r="G202" s="283"/>
      <c r="H202" s="282" t="s">
        <v>128</v>
      </c>
      <c r="I202" s="284"/>
      <c r="J202" s="283"/>
    </row>
    <row r="203" spans="1:10" ht="15" customHeight="1">
      <c r="A203" s="275"/>
      <c r="B203" s="275"/>
      <c r="C203" s="277"/>
      <c r="D203" s="279"/>
      <c r="E203" s="281"/>
      <c r="F203" s="48" t="s">
        <v>129</v>
      </c>
      <c r="G203" s="48" t="s">
        <v>130</v>
      </c>
      <c r="H203" s="49" t="s">
        <v>131</v>
      </c>
      <c r="I203" s="49" t="s">
        <v>132</v>
      </c>
      <c r="J203" s="50" t="s">
        <v>118</v>
      </c>
    </row>
    <row r="204" spans="1:10" ht="45" customHeight="1">
      <c r="A204" s="1">
        <v>88843</v>
      </c>
      <c r="B204" s="1" t="s">
        <v>133</v>
      </c>
      <c r="C204" s="31" t="s">
        <v>173</v>
      </c>
      <c r="D204" s="2" t="s">
        <v>135</v>
      </c>
      <c r="E204" s="27">
        <v>0.33333333333333331</v>
      </c>
      <c r="F204" s="3">
        <v>1</v>
      </c>
      <c r="G204" s="3">
        <v>0</v>
      </c>
      <c r="H204" s="5">
        <v>175.33</v>
      </c>
      <c r="I204" s="5">
        <v>55.32</v>
      </c>
      <c r="J204" s="26">
        <f>ROUND((E204*F204*H204)+(E204*G204*I204),2)</f>
        <v>58.44</v>
      </c>
    </row>
    <row r="205" spans="1:10" ht="22.5" customHeight="1">
      <c r="A205" s="1"/>
      <c r="B205" s="1"/>
      <c r="C205" s="31"/>
      <c r="D205" s="2"/>
      <c r="E205" s="27"/>
      <c r="F205" s="3"/>
      <c r="G205" s="3"/>
      <c r="H205" s="5"/>
      <c r="I205" s="5"/>
      <c r="J205" s="26">
        <f>ROUND((E205*F205*H205)+(E205*G205*I205),2)</f>
        <v>0</v>
      </c>
    </row>
    <row r="206" spans="1:10" ht="15" customHeight="1">
      <c r="A206" s="262" t="s">
        <v>136</v>
      </c>
      <c r="B206" s="262"/>
      <c r="C206" s="262"/>
      <c r="D206" s="262"/>
      <c r="E206" s="262"/>
      <c r="F206" s="262"/>
      <c r="G206" s="262"/>
      <c r="H206" s="262"/>
      <c r="I206" s="262"/>
      <c r="J206" s="24">
        <f>SUM(J204:J205)</f>
        <v>58.44</v>
      </c>
    </row>
    <row r="207" spans="1:10" ht="15" customHeight="1">
      <c r="A207" s="263" t="s">
        <v>137</v>
      </c>
      <c r="B207" s="263"/>
      <c r="C207" s="263"/>
      <c r="D207" s="263"/>
      <c r="E207" s="263"/>
      <c r="F207" s="263"/>
      <c r="G207" s="263"/>
      <c r="H207" s="263"/>
      <c r="I207" s="263"/>
      <c r="J207" s="263"/>
    </row>
    <row r="208" spans="1:10" ht="15" customHeight="1">
      <c r="A208" s="19" t="s">
        <v>9</v>
      </c>
      <c r="B208" s="19" t="s">
        <v>124</v>
      </c>
      <c r="C208" s="20" t="s">
        <v>125</v>
      </c>
      <c r="D208" s="21" t="s">
        <v>10</v>
      </c>
      <c r="E208" s="22" t="s">
        <v>126</v>
      </c>
      <c r="F208" s="22"/>
      <c r="G208" s="22"/>
      <c r="H208" s="23"/>
      <c r="I208" s="23" t="s">
        <v>138</v>
      </c>
      <c r="J208" s="21" t="s">
        <v>13</v>
      </c>
    </row>
    <row r="209" spans="1:10" ht="22.5" customHeight="1">
      <c r="A209" s="1"/>
      <c r="B209" s="1"/>
      <c r="C209" s="31"/>
      <c r="D209" s="34"/>
      <c r="E209" s="51"/>
      <c r="F209" s="52"/>
      <c r="G209" s="37"/>
      <c r="H209" s="35"/>
      <c r="I209" s="6"/>
      <c r="J209" s="26">
        <f>ROUND(E209*I209,2)</f>
        <v>0</v>
      </c>
    </row>
    <row r="210" spans="1:10" ht="22.5" customHeight="1">
      <c r="A210" s="1"/>
      <c r="B210" s="1"/>
      <c r="C210" s="31"/>
      <c r="D210" s="34"/>
      <c r="E210" s="51"/>
      <c r="F210" s="37"/>
      <c r="G210" s="37"/>
      <c r="H210" s="35"/>
      <c r="I210" s="6"/>
      <c r="J210" s="26">
        <f>ROUND(E210*I210,2)</f>
        <v>0</v>
      </c>
    </row>
    <row r="211" spans="1:10" ht="15" customHeight="1">
      <c r="A211" s="262" t="s">
        <v>136</v>
      </c>
      <c r="B211" s="262"/>
      <c r="C211" s="262"/>
      <c r="D211" s="262"/>
      <c r="E211" s="262"/>
      <c r="F211" s="262"/>
      <c r="G211" s="262"/>
      <c r="H211" s="262"/>
      <c r="I211" s="262"/>
      <c r="J211" s="24">
        <f>SUM(J209:J210)</f>
        <v>0</v>
      </c>
    </row>
    <row r="212" spans="1:10" ht="15" customHeight="1">
      <c r="A212" s="263" t="s">
        <v>139</v>
      </c>
      <c r="B212" s="263"/>
      <c r="C212" s="263"/>
      <c r="D212" s="263"/>
      <c r="E212" s="263"/>
      <c r="F212" s="263"/>
      <c r="G212" s="263"/>
      <c r="H212" s="263"/>
      <c r="I212" s="263"/>
      <c r="J212" s="263"/>
    </row>
    <row r="213" spans="1:10" ht="15" customHeight="1">
      <c r="A213" s="19" t="s">
        <v>9</v>
      </c>
      <c r="B213" s="19" t="s">
        <v>124</v>
      </c>
      <c r="C213" s="20" t="s">
        <v>125</v>
      </c>
      <c r="D213" s="21" t="s">
        <v>10</v>
      </c>
      <c r="E213" s="22" t="s">
        <v>126</v>
      </c>
      <c r="F213" s="22"/>
      <c r="G213" s="22"/>
      <c r="H213" s="23"/>
      <c r="I213" s="23" t="s">
        <v>138</v>
      </c>
      <c r="J213" s="21" t="s">
        <v>13</v>
      </c>
    </row>
    <row r="214" spans="1:10" ht="22.5" customHeight="1">
      <c r="A214" s="1"/>
      <c r="B214" s="1"/>
      <c r="C214" s="31"/>
      <c r="D214" s="2"/>
      <c r="E214" s="27"/>
      <c r="F214" s="3"/>
      <c r="G214" s="4"/>
      <c r="H214" s="5"/>
      <c r="I214" s="6"/>
      <c r="J214" s="26">
        <f>ROUND(E214*I214,2)</f>
        <v>0</v>
      </c>
    </row>
    <row r="215" spans="1:10" ht="22.5" customHeight="1">
      <c r="A215" s="1"/>
      <c r="B215" s="1"/>
      <c r="C215" s="31"/>
      <c r="D215" s="2"/>
      <c r="E215" s="27"/>
      <c r="F215" s="7"/>
      <c r="G215" s="4"/>
      <c r="H215" s="5"/>
      <c r="I215" s="6"/>
      <c r="J215" s="26">
        <f>ROUND(E215*I215,2)</f>
        <v>0</v>
      </c>
    </row>
    <row r="216" spans="1:10" ht="15" customHeight="1">
      <c r="A216" s="262" t="s">
        <v>136</v>
      </c>
      <c r="B216" s="262"/>
      <c r="C216" s="262"/>
      <c r="D216" s="262"/>
      <c r="E216" s="262"/>
      <c r="F216" s="262"/>
      <c r="G216" s="262"/>
      <c r="H216" s="262"/>
      <c r="I216" s="262"/>
      <c r="J216" s="24">
        <f>SUM(J214:J215)</f>
        <v>0</v>
      </c>
    </row>
    <row r="217" spans="1:10" ht="15" customHeight="1">
      <c r="A217" s="263" t="s">
        <v>140</v>
      </c>
      <c r="B217" s="263"/>
      <c r="C217" s="263"/>
      <c r="D217" s="263"/>
      <c r="E217" s="263"/>
      <c r="F217" s="263"/>
      <c r="G217" s="263"/>
      <c r="H217" s="263"/>
      <c r="I217" s="263"/>
      <c r="J217" s="263"/>
    </row>
    <row r="218" spans="1:10" ht="15" customHeight="1">
      <c r="A218" s="19" t="s">
        <v>9</v>
      </c>
      <c r="B218" s="19" t="s">
        <v>124</v>
      </c>
      <c r="C218" s="20" t="s">
        <v>125</v>
      </c>
      <c r="D218" s="21" t="s">
        <v>10</v>
      </c>
      <c r="E218" s="22" t="s">
        <v>126</v>
      </c>
      <c r="F218" s="22"/>
      <c r="G218" s="22"/>
      <c r="H218" s="23"/>
      <c r="I218" s="23" t="s">
        <v>138</v>
      </c>
      <c r="J218" s="21" t="s">
        <v>13</v>
      </c>
    </row>
    <row r="219" spans="1:10" ht="22.5" customHeight="1">
      <c r="A219" s="1">
        <v>88316</v>
      </c>
      <c r="B219" s="1" t="s">
        <v>133</v>
      </c>
      <c r="C219" s="31" t="s">
        <v>162</v>
      </c>
      <c r="D219" s="2" t="s">
        <v>144</v>
      </c>
      <c r="E219" s="27">
        <v>0.16666666666666666</v>
      </c>
      <c r="F219" s="3"/>
      <c r="G219" s="4"/>
      <c r="H219" s="5"/>
      <c r="I219" s="6">
        <v>15.05</v>
      </c>
      <c r="J219" s="26">
        <f>ROUND(E219*I219,2)</f>
        <v>2.5099999999999998</v>
      </c>
    </row>
    <row r="220" spans="1:10" ht="22.5" customHeight="1">
      <c r="A220" s="1"/>
      <c r="B220" s="1"/>
      <c r="C220" s="31"/>
      <c r="D220" s="2"/>
      <c r="E220" s="27"/>
      <c r="F220" s="3"/>
      <c r="G220" s="4"/>
      <c r="H220" s="5"/>
      <c r="I220" s="6"/>
      <c r="J220" s="26">
        <f>ROUND(E220*I220,2)</f>
        <v>0</v>
      </c>
    </row>
    <row r="221" spans="1:10" ht="15" customHeight="1">
      <c r="A221" s="262" t="s">
        <v>136</v>
      </c>
      <c r="B221" s="262"/>
      <c r="C221" s="262"/>
      <c r="D221" s="262"/>
      <c r="E221" s="262"/>
      <c r="F221" s="262"/>
      <c r="G221" s="262"/>
      <c r="H221" s="262"/>
      <c r="I221" s="262"/>
      <c r="J221" s="24">
        <f>SUM(J219:J220)</f>
        <v>2.5099999999999998</v>
      </c>
    </row>
    <row r="222" spans="1:10" ht="15" customHeight="1">
      <c r="A222" s="8" t="s">
        <v>145</v>
      </c>
      <c r="B222" s="14"/>
      <c r="C222" s="15"/>
      <c r="D222" s="15"/>
      <c r="E222" s="15"/>
      <c r="F222" s="15"/>
      <c r="G222" s="15"/>
      <c r="H222" s="16"/>
      <c r="I222" s="9" t="s">
        <v>146</v>
      </c>
      <c r="J222" s="25">
        <f>J221+J216+J211+J206</f>
        <v>60.949999999999996</v>
      </c>
    </row>
    <row r="223" spans="1:10" ht="15" customHeight="1">
      <c r="A223" s="8" t="s">
        <v>147</v>
      </c>
      <c r="B223" s="14"/>
      <c r="C223" s="17"/>
      <c r="D223" s="15"/>
      <c r="E223" s="15"/>
      <c r="F223" s="15"/>
      <c r="G223" s="15"/>
      <c r="H223" s="16"/>
      <c r="I223" s="10" t="s">
        <v>146</v>
      </c>
      <c r="J223" s="25">
        <f>SUM(J222:J222)</f>
        <v>60.949999999999996</v>
      </c>
    </row>
    <row r="224" spans="1:10">
      <c r="A224" s="18" t="s">
        <v>148</v>
      </c>
      <c r="B224" s="264" t="s">
        <v>149</v>
      </c>
      <c r="C224" s="264"/>
      <c r="D224" s="264"/>
      <c r="E224" s="264"/>
      <c r="F224" s="264"/>
      <c r="G224" s="264"/>
      <c r="H224" s="264"/>
      <c r="I224" s="264"/>
      <c r="J224" s="265"/>
    </row>
    <row r="225" spans="1:10" ht="15" thickBot="1">
      <c r="A225" s="13"/>
      <c r="B225" s="266"/>
      <c r="C225" s="266"/>
      <c r="D225" s="266"/>
      <c r="E225" s="266"/>
      <c r="F225" s="266"/>
      <c r="G225" s="266"/>
      <c r="H225" s="266"/>
      <c r="I225" s="266"/>
      <c r="J225" s="267"/>
    </row>
    <row r="226" spans="1:10" ht="15" customHeight="1">
      <c r="A226" s="285" t="s">
        <v>9</v>
      </c>
      <c r="B226" s="286"/>
      <c r="C226" s="287" t="s">
        <v>8</v>
      </c>
      <c r="D226" s="288"/>
      <c r="E226" s="288"/>
      <c r="F226" s="288"/>
      <c r="G226" s="288"/>
      <c r="H226" s="289"/>
      <c r="I226" s="11" t="s">
        <v>10</v>
      </c>
      <c r="J226" s="28" t="s">
        <v>13</v>
      </c>
    </row>
    <row r="227" spans="1:10" ht="27" customHeight="1" thickBot="1">
      <c r="A227" s="290" t="s">
        <v>174</v>
      </c>
      <c r="B227" s="291"/>
      <c r="C227" s="270" t="s">
        <v>59</v>
      </c>
      <c r="D227" s="271"/>
      <c r="E227" s="271"/>
      <c r="F227" s="271"/>
      <c r="G227" s="271"/>
      <c r="H227" s="272"/>
      <c r="I227" s="12" t="s">
        <v>55</v>
      </c>
      <c r="J227" s="29">
        <f>J250</f>
        <v>44.03</v>
      </c>
    </row>
    <row r="228" spans="1:10" ht="15" customHeight="1">
      <c r="A228" s="273" t="s">
        <v>123</v>
      </c>
      <c r="B228" s="273"/>
      <c r="C228" s="273"/>
      <c r="D228" s="273"/>
      <c r="E228" s="273"/>
      <c r="F228" s="273"/>
      <c r="G228" s="273"/>
      <c r="H228" s="273"/>
      <c r="I228" s="273"/>
      <c r="J228" s="273"/>
    </row>
    <row r="229" spans="1:10" ht="15" customHeight="1">
      <c r="A229" s="274" t="s">
        <v>9</v>
      </c>
      <c r="B229" s="274" t="s">
        <v>124</v>
      </c>
      <c r="C229" s="276" t="s">
        <v>125</v>
      </c>
      <c r="D229" s="278" t="s">
        <v>10</v>
      </c>
      <c r="E229" s="280" t="s">
        <v>126</v>
      </c>
      <c r="F229" s="282" t="s">
        <v>127</v>
      </c>
      <c r="G229" s="283"/>
      <c r="H229" s="282" t="s">
        <v>128</v>
      </c>
      <c r="I229" s="284"/>
      <c r="J229" s="283"/>
    </row>
    <row r="230" spans="1:10" ht="15" customHeight="1">
      <c r="A230" s="275"/>
      <c r="B230" s="275"/>
      <c r="C230" s="277"/>
      <c r="D230" s="279"/>
      <c r="E230" s="281"/>
      <c r="F230" s="48" t="s">
        <v>129</v>
      </c>
      <c r="G230" s="48" t="s">
        <v>130</v>
      </c>
      <c r="H230" s="49" t="s">
        <v>131</v>
      </c>
      <c r="I230" s="49" t="s">
        <v>132</v>
      </c>
      <c r="J230" s="50" t="s">
        <v>118</v>
      </c>
    </row>
    <row r="231" spans="1:10" ht="45" customHeight="1">
      <c r="A231" s="1">
        <v>89035</v>
      </c>
      <c r="B231" s="1" t="s">
        <v>133</v>
      </c>
      <c r="C231" s="31" t="s">
        <v>175</v>
      </c>
      <c r="D231" s="2" t="s">
        <v>135</v>
      </c>
      <c r="E231" s="27">
        <v>0.66666666666666663</v>
      </c>
      <c r="F231" s="3">
        <v>0.3</v>
      </c>
      <c r="G231" s="3">
        <v>0.7</v>
      </c>
      <c r="H231" s="5">
        <v>108.54</v>
      </c>
      <c r="I231" s="5">
        <v>34.94</v>
      </c>
      <c r="J231" s="26">
        <f>ROUND((E231*F231*H231)+(E231*G231*I231),2)</f>
        <v>38.01</v>
      </c>
    </row>
    <row r="232" spans="1:10" ht="22.5" customHeight="1">
      <c r="A232" s="1"/>
      <c r="B232" s="1"/>
      <c r="C232" s="31"/>
      <c r="D232" s="2"/>
      <c r="E232" s="27"/>
      <c r="F232" s="3"/>
      <c r="G232" s="3"/>
      <c r="H232" s="5"/>
      <c r="I232" s="5"/>
      <c r="J232" s="26">
        <f>ROUND((E232*F232*H232)+(E232*G232*I232),2)</f>
        <v>0</v>
      </c>
    </row>
    <row r="233" spans="1:10" ht="15" customHeight="1">
      <c r="A233" s="262" t="s">
        <v>136</v>
      </c>
      <c r="B233" s="262"/>
      <c r="C233" s="262"/>
      <c r="D233" s="262"/>
      <c r="E233" s="262"/>
      <c r="F233" s="262"/>
      <c r="G233" s="262"/>
      <c r="H233" s="262"/>
      <c r="I233" s="262"/>
      <c r="J233" s="24">
        <f>SUM(J231:J232)</f>
        <v>38.01</v>
      </c>
    </row>
    <row r="234" spans="1:10" ht="15" customHeight="1">
      <c r="A234" s="263" t="s">
        <v>137</v>
      </c>
      <c r="B234" s="263"/>
      <c r="C234" s="263"/>
      <c r="D234" s="263"/>
      <c r="E234" s="263"/>
      <c r="F234" s="263"/>
      <c r="G234" s="263"/>
      <c r="H234" s="263"/>
      <c r="I234" s="263"/>
      <c r="J234" s="263"/>
    </row>
    <row r="235" spans="1:10" ht="15" customHeight="1">
      <c r="A235" s="19" t="s">
        <v>9</v>
      </c>
      <c r="B235" s="19" t="s">
        <v>124</v>
      </c>
      <c r="C235" s="20" t="s">
        <v>125</v>
      </c>
      <c r="D235" s="21" t="s">
        <v>10</v>
      </c>
      <c r="E235" s="22" t="s">
        <v>126</v>
      </c>
      <c r="F235" s="22"/>
      <c r="G235" s="22"/>
      <c r="H235" s="23"/>
      <c r="I235" s="23" t="s">
        <v>138</v>
      </c>
      <c r="J235" s="21" t="s">
        <v>13</v>
      </c>
    </row>
    <row r="236" spans="1:10" ht="22.5" customHeight="1">
      <c r="A236" s="1"/>
      <c r="B236" s="1"/>
      <c r="C236" s="31"/>
      <c r="D236" s="34"/>
      <c r="E236" s="51"/>
      <c r="F236" s="52"/>
      <c r="G236" s="37"/>
      <c r="H236" s="35"/>
      <c r="I236" s="6"/>
      <c r="J236" s="26">
        <f>ROUND(E236*I236,2)</f>
        <v>0</v>
      </c>
    </row>
    <row r="237" spans="1:10" ht="22.5" customHeight="1">
      <c r="A237" s="1"/>
      <c r="B237" s="1"/>
      <c r="C237" s="31"/>
      <c r="D237" s="34"/>
      <c r="E237" s="51"/>
      <c r="F237" s="37"/>
      <c r="G237" s="37"/>
      <c r="H237" s="35"/>
      <c r="I237" s="6"/>
      <c r="J237" s="26">
        <f>ROUND(E237*I237,2)</f>
        <v>0</v>
      </c>
    </row>
    <row r="238" spans="1:10" ht="15" customHeight="1">
      <c r="A238" s="262" t="s">
        <v>136</v>
      </c>
      <c r="B238" s="262"/>
      <c r="C238" s="262"/>
      <c r="D238" s="262"/>
      <c r="E238" s="262"/>
      <c r="F238" s="262"/>
      <c r="G238" s="262"/>
      <c r="H238" s="262"/>
      <c r="I238" s="262"/>
      <c r="J238" s="24">
        <f>SUM(J236:J237)</f>
        <v>0</v>
      </c>
    </row>
    <row r="239" spans="1:10" ht="15" customHeight="1">
      <c r="A239" s="263" t="s">
        <v>139</v>
      </c>
      <c r="B239" s="263"/>
      <c r="C239" s="263"/>
      <c r="D239" s="263"/>
      <c r="E239" s="263"/>
      <c r="F239" s="263"/>
      <c r="G239" s="263"/>
      <c r="H239" s="263"/>
      <c r="I239" s="263"/>
      <c r="J239" s="263"/>
    </row>
    <row r="240" spans="1:10" ht="15" customHeight="1">
      <c r="A240" s="19" t="s">
        <v>9</v>
      </c>
      <c r="B240" s="19" t="s">
        <v>124</v>
      </c>
      <c r="C240" s="20" t="s">
        <v>125</v>
      </c>
      <c r="D240" s="21" t="s">
        <v>10</v>
      </c>
      <c r="E240" s="22" t="s">
        <v>126</v>
      </c>
      <c r="F240" s="22"/>
      <c r="G240" s="22"/>
      <c r="H240" s="23"/>
      <c r="I240" s="23" t="s">
        <v>138</v>
      </c>
      <c r="J240" s="21" t="s">
        <v>13</v>
      </c>
    </row>
    <row r="241" spans="1:10" ht="22.5" customHeight="1">
      <c r="A241" s="1"/>
      <c r="B241" s="1"/>
      <c r="C241" s="31"/>
      <c r="D241" s="2"/>
      <c r="E241" s="27"/>
      <c r="F241" s="3"/>
      <c r="G241" s="4"/>
      <c r="H241" s="5"/>
      <c r="I241" s="6"/>
      <c r="J241" s="26">
        <f>ROUND(E241*I241,2)</f>
        <v>0</v>
      </c>
    </row>
    <row r="242" spans="1:10" ht="22.5" customHeight="1">
      <c r="A242" s="1"/>
      <c r="B242" s="1"/>
      <c r="C242" s="31"/>
      <c r="D242" s="2"/>
      <c r="E242" s="27"/>
      <c r="F242" s="7"/>
      <c r="G242" s="4"/>
      <c r="H242" s="5"/>
      <c r="I242" s="6"/>
      <c r="J242" s="26">
        <f>ROUND(E242*I242,2)</f>
        <v>0</v>
      </c>
    </row>
    <row r="243" spans="1:10" ht="15" customHeight="1">
      <c r="A243" s="262" t="s">
        <v>136</v>
      </c>
      <c r="B243" s="262"/>
      <c r="C243" s="262"/>
      <c r="D243" s="262"/>
      <c r="E243" s="262"/>
      <c r="F243" s="262"/>
      <c r="G243" s="262"/>
      <c r="H243" s="262"/>
      <c r="I243" s="262"/>
      <c r="J243" s="24">
        <f>SUM(J241:J242)</f>
        <v>0</v>
      </c>
    </row>
    <row r="244" spans="1:10" ht="15" customHeight="1">
      <c r="A244" s="263" t="s">
        <v>140</v>
      </c>
      <c r="B244" s="263"/>
      <c r="C244" s="263"/>
      <c r="D244" s="263"/>
      <c r="E244" s="263"/>
      <c r="F244" s="263"/>
      <c r="G244" s="263"/>
      <c r="H244" s="263"/>
      <c r="I244" s="263"/>
      <c r="J244" s="263"/>
    </row>
    <row r="245" spans="1:10" ht="15" customHeight="1">
      <c r="A245" s="19" t="s">
        <v>9</v>
      </c>
      <c r="B245" s="19" t="s">
        <v>124</v>
      </c>
      <c r="C245" s="20" t="s">
        <v>125</v>
      </c>
      <c r="D245" s="21" t="s">
        <v>10</v>
      </c>
      <c r="E245" s="22" t="s">
        <v>126</v>
      </c>
      <c r="F245" s="22"/>
      <c r="G245" s="22"/>
      <c r="H245" s="23"/>
      <c r="I245" s="23" t="s">
        <v>138</v>
      </c>
      <c r="J245" s="21" t="s">
        <v>13</v>
      </c>
    </row>
    <row r="246" spans="1:10" ht="22.5" customHeight="1">
      <c r="A246" s="1">
        <v>88316</v>
      </c>
      <c r="B246" s="1" t="s">
        <v>133</v>
      </c>
      <c r="C246" s="31" t="s">
        <v>162</v>
      </c>
      <c r="D246" s="2" t="s">
        <v>144</v>
      </c>
      <c r="E246" s="27">
        <v>0.4</v>
      </c>
      <c r="F246" s="3"/>
      <c r="G246" s="4"/>
      <c r="H246" s="5"/>
      <c r="I246" s="6">
        <v>15.05</v>
      </c>
      <c r="J246" s="26">
        <f>ROUND(E246*I246,2)</f>
        <v>6.02</v>
      </c>
    </row>
    <row r="247" spans="1:10" ht="22.5" customHeight="1">
      <c r="A247" s="1"/>
      <c r="B247" s="1"/>
      <c r="C247" s="31"/>
      <c r="D247" s="2"/>
      <c r="E247" s="27"/>
      <c r="F247" s="3"/>
      <c r="G247" s="4"/>
      <c r="H247" s="5"/>
      <c r="I247" s="6"/>
      <c r="J247" s="26">
        <f>ROUND(E247*I247,2)</f>
        <v>0</v>
      </c>
    </row>
    <row r="248" spans="1:10" ht="15" customHeight="1">
      <c r="A248" s="262" t="s">
        <v>136</v>
      </c>
      <c r="B248" s="262"/>
      <c r="C248" s="262"/>
      <c r="D248" s="262"/>
      <c r="E248" s="262"/>
      <c r="F248" s="262"/>
      <c r="G248" s="262"/>
      <c r="H248" s="262"/>
      <c r="I248" s="262"/>
      <c r="J248" s="24">
        <f>SUM(J246:J247)</f>
        <v>6.02</v>
      </c>
    </row>
    <row r="249" spans="1:10" ht="15" customHeight="1">
      <c r="A249" s="8" t="s">
        <v>145</v>
      </c>
      <c r="B249" s="14"/>
      <c r="C249" s="15"/>
      <c r="D249" s="15"/>
      <c r="E249" s="15"/>
      <c r="F249" s="15"/>
      <c r="G249" s="15"/>
      <c r="H249" s="16"/>
      <c r="I249" s="9" t="s">
        <v>146</v>
      </c>
      <c r="J249" s="25">
        <f>J248+J243+J238+J233</f>
        <v>44.03</v>
      </c>
    </row>
    <row r="250" spans="1:10" ht="15" customHeight="1">
      <c r="A250" s="8" t="s">
        <v>147</v>
      </c>
      <c r="B250" s="14"/>
      <c r="C250" s="17"/>
      <c r="D250" s="15"/>
      <c r="E250" s="15"/>
      <c r="F250" s="15"/>
      <c r="G250" s="15"/>
      <c r="H250" s="16"/>
      <c r="I250" s="10" t="s">
        <v>146</v>
      </c>
      <c r="J250" s="25">
        <f>SUM(J249:J249)</f>
        <v>44.03</v>
      </c>
    </row>
    <row r="251" spans="1:10">
      <c r="A251" s="18" t="s">
        <v>148</v>
      </c>
      <c r="B251" s="264" t="s">
        <v>176</v>
      </c>
      <c r="C251" s="264"/>
      <c r="D251" s="264"/>
      <c r="E251" s="264"/>
      <c r="F251" s="264"/>
      <c r="G251" s="264"/>
      <c r="H251" s="264"/>
      <c r="I251" s="264"/>
      <c r="J251" s="265"/>
    </row>
    <row r="252" spans="1:10" ht="15" thickBot="1">
      <c r="A252" s="13"/>
      <c r="B252" s="266"/>
      <c r="C252" s="266"/>
      <c r="D252" s="266"/>
      <c r="E252" s="266"/>
      <c r="F252" s="266"/>
      <c r="G252" s="266"/>
      <c r="H252" s="266"/>
      <c r="I252" s="266"/>
      <c r="J252" s="267"/>
    </row>
    <row r="253" spans="1:10" ht="15" customHeight="1">
      <c r="A253" s="285" t="s">
        <v>9</v>
      </c>
      <c r="B253" s="286"/>
      <c r="C253" s="287" t="s">
        <v>8</v>
      </c>
      <c r="D253" s="288"/>
      <c r="E253" s="288"/>
      <c r="F253" s="288"/>
      <c r="G253" s="288"/>
      <c r="H253" s="289"/>
      <c r="I253" s="11" t="s">
        <v>10</v>
      </c>
      <c r="J253" s="28" t="s">
        <v>13</v>
      </c>
    </row>
    <row r="254" spans="1:10" ht="27" customHeight="1" thickBot="1">
      <c r="A254" s="290" t="s">
        <v>177</v>
      </c>
      <c r="B254" s="291"/>
      <c r="C254" s="270" t="s">
        <v>61</v>
      </c>
      <c r="D254" s="271"/>
      <c r="E254" s="271"/>
      <c r="F254" s="271"/>
      <c r="G254" s="271"/>
      <c r="H254" s="272"/>
      <c r="I254" s="12" t="s">
        <v>62</v>
      </c>
      <c r="J254" s="29">
        <f>J281</f>
        <v>18.53</v>
      </c>
    </row>
    <row r="255" spans="1:10" ht="15" customHeight="1">
      <c r="A255" s="273" t="s">
        <v>123</v>
      </c>
      <c r="B255" s="273"/>
      <c r="C255" s="273"/>
      <c r="D255" s="273"/>
      <c r="E255" s="273"/>
      <c r="F255" s="273"/>
      <c r="G255" s="273"/>
      <c r="H255" s="273"/>
      <c r="I255" s="273"/>
      <c r="J255" s="273"/>
    </row>
    <row r="256" spans="1:10" ht="15" customHeight="1">
      <c r="A256" s="274" t="s">
        <v>9</v>
      </c>
      <c r="B256" s="274" t="s">
        <v>124</v>
      </c>
      <c r="C256" s="276" t="s">
        <v>125</v>
      </c>
      <c r="D256" s="278" t="s">
        <v>10</v>
      </c>
      <c r="E256" s="280" t="s">
        <v>126</v>
      </c>
      <c r="F256" s="282" t="s">
        <v>127</v>
      </c>
      <c r="G256" s="283"/>
      <c r="H256" s="282" t="s">
        <v>128</v>
      </c>
      <c r="I256" s="284"/>
      <c r="J256" s="283"/>
    </row>
    <row r="257" spans="1:10" ht="15" customHeight="1">
      <c r="A257" s="275"/>
      <c r="B257" s="275"/>
      <c r="C257" s="277"/>
      <c r="D257" s="279"/>
      <c r="E257" s="281"/>
      <c r="F257" s="48" t="s">
        <v>129</v>
      </c>
      <c r="G257" s="48" t="s">
        <v>130</v>
      </c>
      <c r="H257" s="49" t="s">
        <v>131</v>
      </c>
      <c r="I257" s="49" t="s">
        <v>132</v>
      </c>
      <c r="J257" s="50" t="s">
        <v>118</v>
      </c>
    </row>
    <row r="258" spans="1:10" ht="45" customHeight="1">
      <c r="A258" s="1" t="s">
        <v>178</v>
      </c>
      <c r="B258" s="36" t="s">
        <v>179</v>
      </c>
      <c r="C258" s="31" t="s">
        <v>180</v>
      </c>
      <c r="D258" s="2" t="s">
        <v>24</v>
      </c>
      <c r="E258" s="27">
        <v>4.0000000000000002E-4</v>
      </c>
      <c r="F258" s="3">
        <v>1</v>
      </c>
      <c r="G258" s="3">
        <v>0</v>
      </c>
      <c r="H258" s="5">
        <f>VLOOKUP(A258,COTAÇÕES!$B$6:$I$12,8,0)</f>
        <v>650</v>
      </c>
      <c r="I258" s="5">
        <v>0</v>
      </c>
      <c r="J258" s="26">
        <f>ROUND((E258*F258*H258)+(E258*G258*I258),2)</f>
        <v>0.26</v>
      </c>
    </row>
    <row r="259" spans="1:10" ht="45" customHeight="1">
      <c r="A259" s="1" t="s">
        <v>181</v>
      </c>
      <c r="B259" s="36" t="s">
        <v>179</v>
      </c>
      <c r="C259" s="31" t="s">
        <v>182</v>
      </c>
      <c r="D259" s="34" t="s">
        <v>183</v>
      </c>
      <c r="E259" s="27">
        <v>1E-4</v>
      </c>
      <c r="F259" s="3">
        <v>1</v>
      </c>
      <c r="G259" s="3">
        <v>0</v>
      </c>
      <c r="H259" s="5">
        <f>VLOOKUP(A259,COTAÇÕES!$B$6:$I$12,8,0)</f>
        <v>1723.13</v>
      </c>
      <c r="I259" s="5">
        <v>0</v>
      </c>
      <c r="J259" s="26">
        <f>ROUND((E259*F259*H259)+(E259*G259*I259),2)</f>
        <v>0.17</v>
      </c>
    </row>
    <row r="260" spans="1:10" ht="15" customHeight="1">
      <c r="A260" s="262" t="s">
        <v>136</v>
      </c>
      <c r="B260" s="262"/>
      <c r="C260" s="262"/>
      <c r="D260" s="262"/>
      <c r="E260" s="262"/>
      <c r="F260" s="262"/>
      <c r="G260" s="262"/>
      <c r="H260" s="262"/>
      <c r="I260" s="262"/>
      <c r="J260" s="24">
        <f>SUM(J258:J259)</f>
        <v>0.43000000000000005</v>
      </c>
    </row>
    <row r="261" spans="1:10" ht="15" customHeight="1">
      <c r="A261" s="263" t="s">
        <v>137</v>
      </c>
      <c r="B261" s="263"/>
      <c r="C261" s="263"/>
      <c r="D261" s="263"/>
      <c r="E261" s="263"/>
      <c r="F261" s="263"/>
      <c r="G261" s="263"/>
      <c r="H261" s="263"/>
      <c r="I261" s="263"/>
      <c r="J261" s="263"/>
    </row>
    <row r="262" spans="1:10" ht="15" customHeight="1">
      <c r="A262" s="19" t="s">
        <v>9</v>
      </c>
      <c r="B262" s="19" t="s">
        <v>124</v>
      </c>
      <c r="C262" s="20" t="s">
        <v>125</v>
      </c>
      <c r="D262" s="21" t="s">
        <v>10</v>
      </c>
      <c r="E262" s="22" t="s">
        <v>126</v>
      </c>
      <c r="F262" s="22"/>
      <c r="G262" s="22"/>
      <c r="H262" s="23"/>
      <c r="I262" s="23" t="s">
        <v>138</v>
      </c>
      <c r="J262" s="21" t="s">
        <v>13</v>
      </c>
    </row>
    <row r="263" spans="1:10" ht="45" customHeight="1">
      <c r="A263" s="1">
        <v>21138</v>
      </c>
      <c r="B263" s="1" t="s">
        <v>133</v>
      </c>
      <c r="C263" s="31" t="s">
        <v>184</v>
      </c>
      <c r="D263" s="2" t="s">
        <v>62</v>
      </c>
      <c r="E263" s="27">
        <v>0.188</v>
      </c>
      <c r="F263" s="7"/>
      <c r="G263" s="4"/>
      <c r="H263" s="5"/>
      <c r="I263" s="6">
        <v>6.14</v>
      </c>
      <c r="J263" s="26">
        <f t="shared" ref="J263:J268" si="0">ROUND(E263*I263,2)</f>
        <v>1.1499999999999999</v>
      </c>
    </row>
    <row r="264" spans="1:10" ht="45" customHeight="1">
      <c r="A264" s="1">
        <v>2747</v>
      </c>
      <c r="B264" s="1" t="s">
        <v>133</v>
      </c>
      <c r="C264" s="31" t="s">
        <v>185</v>
      </c>
      <c r="D264" s="2" t="s">
        <v>62</v>
      </c>
      <c r="E264" s="27">
        <v>6.0000000000000001E-3</v>
      </c>
      <c r="F264" s="7"/>
      <c r="G264" s="4"/>
      <c r="H264" s="5"/>
      <c r="I264" s="6">
        <v>19.37</v>
      </c>
      <c r="J264" s="26">
        <f t="shared" si="0"/>
        <v>0.12</v>
      </c>
    </row>
    <row r="265" spans="1:10" ht="30" customHeight="1">
      <c r="A265" s="1">
        <v>346</v>
      </c>
      <c r="B265" s="1" t="s">
        <v>133</v>
      </c>
      <c r="C265" s="31" t="s">
        <v>186</v>
      </c>
      <c r="D265" s="2" t="s">
        <v>187</v>
      </c>
      <c r="E265" s="27">
        <v>0.22849999999999998</v>
      </c>
      <c r="F265" s="3"/>
      <c r="G265" s="4"/>
      <c r="H265" s="5"/>
      <c r="I265" s="6">
        <v>31.86</v>
      </c>
      <c r="J265" s="26">
        <f t="shared" si="0"/>
        <v>7.28</v>
      </c>
    </row>
    <row r="266" spans="1:10" ht="45" customHeight="1">
      <c r="A266" s="1" t="s">
        <v>188</v>
      </c>
      <c r="B266" s="36" t="s">
        <v>179</v>
      </c>
      <c r="C266" s="31" t="s">
        <v>189</v>
      </c>
      <c r="D266" s="2" t="s">
        <v>29</v>
      </c>
      <c r="E266" s="27">
        <v>5.0000000000000001E-3</v>
      </c>
      <c r="F266" s="37"/>
      <c r="G266" s="37"/>
      <c r="H266" s="35"/>
      <c r="I266" s="6">
        <f>VLOOKUP(A266,COTAÇÕES!$B$6:$I$12,8,0)</f>
        <v>30</v>
      </c>
      <c r="J266" s="26">
        <f t="shared" si="0"/>
        <v>0.15</v>
      </c>
    </row>
    <row r="267" spans="1:10" ht="45" customHeight="1">
      <c r="A267" s="1" t="s">
        <v>190</v>
      </c>
      <c r="B267" s="36" t="s">
        <v>179</v>
      </c>
      <c r="C267" s="31" t="s">
        <v>191</v>
      </c>
      <c r="D267" s="2" t="s">
        <v>29</v>
      </c>
      <c r="E267" s="27">
        <v>0.35</v>
      </c>
      <c r="F267" s="7"/>
      <c r="G267" s="4"/>
      <c r="H267" s="5"/>
      <c r="I267" s="6">
        <f>VLOOKUP(A267,COTAÇÕES!$B$6:$I$12,8,0)</f>
        <v>5.3493999999999993</v>
      </c>
      <c r="J267" s="26">
        <f t="shared" si="0"/>
        <v>1.87</v>
      </c>
    </row>
    <row r="268" spans="1:10" ht="45" customHeight="1">
      <c r="A268" s="1" t="s">
        <v>192</v>
      </c>
      <c r="B268" s="36" t="s">
        <v>179</v>
      </c>
      <c r="C268" s="31" t="s">
        <v>193</v>
      </c>
      <c r="D268" s="2" t="s">
        <v>29</v>
      </c>
      <c r="E268" s="27">
        <v>1E-4</v>
      </c>
      <c r="F268" s="7"/>
      <c r="G268" s="4"/>
      <c r="H268" s="5"/>
      <c r="I268" s="6">
        <f>VLOOKUP(A268,COTAÇÕES!$B$6:$I$12,8,0)</f>
        <v>9.5633333333333326</v>
      </c>
      <c r="J268" s="26">
        <f t="shared" si="0"/>
        <v>0</v>
      </c>
    </row>
    <row r="269" spans="1:10" ht="15" customHeight="1">
      <c r="A269" s="262" t="s">
        <v>136</v>
      </c>
      <c r="B269" s="262"/>
      <c r="C269" s="262"/>
      <c r="D269" s="262"/>
      <c r="E269" s="262"/>
      <c r="F269" s="262"/>
      <c r="G269" s="262"/>
      <c r="H269" s="262"/>
      <c r="I269" s="262"/>
      <c r="J269" s="24">
        <f>SUM(J263:J268)</f>
        <v>10.57</v>
      </c>
    </row>
    <row r="270" spans="1:10" ht="15" customHeight="1">
      <c r="A270" s="263" t="s">
        <v>139</v>
      </c>
      <c r="B270" s="263"/>
      <c r="C270" s="263"/>
      <c r="D270" s="263"/>
      <c r="E270" s="263"/>
      <c r="F270" s="263"/>
      <c r="G270" s="263"/>
      <c r="H270" s="263"/>
      <c r="I270" s="263"/>
      <c r="J270" s="263"/>
    </row>
    <row r="271" spans="1:10" ht="15" customHeight="1">
      <c r="A271" s="19" t="s">
        <v>9</v>
      </c>
      <c r="B271" s="19" t="s">
        <v>124</v>
      </c>
      <c r="C271" s="20" t="s">
        <v>125</v>
      </c>
      <c r="D271" s="21" t="s">
        <v>10</v>
      </c>
      <c r="E271" s="22" t="s">
        <v>126</v>
      </c>
      <c r="F271" s="22"/>
      <c r="G271" s="22"/>
      <c r="H271" s="23"/>
      <c r="I271" s="23" t="s">
        <v>138</v>
      </c>
      <c r="J271" s="21" t="s">
        <v>13</v>
      </c>
    </row>
    <row r="272" spans="1:10" ht="22.5" customHeight="1">
      <c r="A272" s="1"/>
      <c r="B272" s="1"/>
      <c r="C272" s="31"/>
      <c r="D272" s="34"/>
      <c r="E272" s="51"/>
      <c r="F272" s="52"/>
      <c r="G272" s="4"/>
      <c r="H272" s="5"/>
      <c r="I272" s="6"/>
      <c r="J272" s="26">
        <f>ROUND(E272*I272,2)</f>
        <v>0</v>
      </c>
    </row>
    <row r="273" spans="1:10" ht="22.5" customHeight="1">
      <c r="A273" s="1"/>
      <c r="B273" s="1"/>
      <c r="C273" s="31"/>
      <c r="D273" s="34"/>
      <c r="E273" s="51"/>
      <c r="F273" s="37"/>
      <c r="G273" s="4"/>
      <c r="H273" s="5"/>
      <c r="I273" s="6"/>
      <c r="J273" s="26">
        <f>ROUND(E273*I273,2)</f>
        <v>0</v>
      </c>
    </row>
    <row r="274" spans="1:10" ht="15" customHeight="1">
      <c r="A274" s="262" t="s">
        <v>136</v>
      </c>
      <c r="B274" s="262"/>
      <c r="C274" s="262"/>
      <c r="D274" s="262"/>
      <c r="E274" s="262"/>
      <c r="F274" s="262"/>
      <c r="G274" s="262"/>
      <c r="H274" s="262"/>
      <c r="I274" s="262"/>
      <c r="J274" s="24">
        <f>SUM(J272:J273)</f>
        <v>0</v>
      </c>
    </row>
    <row r="275" spans="1:10" ht="15" customHeight="1">
      <c r="A275" s="263" t="s">
        <v>140</v>
      </c>
      <c r="B275" s="263"/>
      <c r="C275" s="263"/>
      <c r="D275" s="263"/>
      <c r="E275" s="263"/>
      <c r="F275" s="263"/>
      <c r="G275" s="263"/>
      <c r="H275" s="263"/>
      <c r="I275" s="263"/>
      <c r="J275" s="263"/>
    </row>
    <row r="276" spans="1:10" ht="15" customHeight="1">
      <c r="A276" s="19" t="s">
        <v>9</v>
      </c>
      <c r="B276" s="19" t="s">
        <v>124</v>
      </c>
      <c r="C276" s="20" t="s">
        <v>125</v>
      </c>
      <c r="D276" s="21" t="s">
        <v>10</v>
      </c>
      <c r="E276" s="22" t="s">
        <v>126</v>
      </c>
      <c r="F276" s="22"/>
      <c r="G276" s="22"/>
      <c r="H276" s="23"/>
      <c r="I276" s="23" t="s">
        <v>138</v>
      </c>
      <c r="J276" s="21" t="s">
        <v>13</v>
      </c>
    </row>
    <row r="277" spans="1:10" ht="22.5" customHeight="1">
      <c r="A277" s="1">
        <v>88316</v>
      </c>
      <c r="B277" s="1" t="s">
        <v>133</v>
      </c>
      <c r="C277" s="31" t="s">
        <v>162</v>
      </c>
      <c r="D277" s="2" t="s">
        <v>144</v>
      </c>
      <c r="E277" s="27">
        <v>0.5</v>
      </c>
      <c r="F277" s="3"/>
      <c r="G277" s="4"/>
      <c r="H277" s="5"/>
      <c r="I277" s="6">
        <v>15.05</v>
      </c>
      <c r="J277" s="26">
        <f>ROUND(E277*I277,2)</f>
        <v>7.53</v>
      </c>
    </row>
    <row r="278" spans="1:10" ht="22.5" customHeight="1">
      <c r="A278" s="1"/>
      <c r="B278" s="1"/>
      <c r="C278" s="31"/>
      <c r="D278" s="2"/>
      <c r="E278" s="27"/>
      <c r="F278" s="3"/>
      <c r="G278" s="4"/>
      <c r="H278" s="5"/>
      <c r="I278" s="6"/>
      <c r="J278" s="26">
        <f>ROUND(E278*I278,2)</f>
        <v>0</v>
      </c>
    </row>
    <row r="279" spans="1:10" ht="15" customHeight="1">
      <c r="A279" s="262" t="s">
        <v>136</v>
      </c>
      <c r="B279" s="262"/>
      <c r="C279" s="262"/>
      <c r="D279" s="262"/>
      <c r="E279" s="262"/>
      <c r="F279" s="262"/>
      <c r="G279" s="262"/>
      <c r="H279" s="262"/>
      <c r="I279" s="262"/>
      <c r="J279" s="24">
        <f>SUM(J277:J278)</f>
        <v>7.53</v>
      </c>
    </row>
    <row r="280" spans="1:10" ht="15" customHeight="1">
      <c r="A280" s="8" t="s">
        <v>145</v>
      </c>
      <c r="B280" s="14"/>
      <c r="C280" s="15"/>
      <c r="D280" s="15"/>
      <c r="E280" s="15"/>
      <c r="F280" s="15"/>
      <c r="G280" s="15"/>
      <c r="H280" s="16"/>
      <c r="I280" s="9" t="s">
        <v>146</v>
      </c>
      <c r="J280" s="25">
        <f>J279+J274+J269+J260</f>
        <v>18.53</v>
      </c>
    </row>
    <row r="281" spans="1:10" ht="15" customHeight="1">
      <c r="A281" s="8" t="s">
        <v>147</v>
      </c>
      <c r="B281" s="14"/>
      <c r="C281" s="17"/>
      <c r="D281" s="15"/>
      <c r="E281" s="15"/>
      <c r="F281" s="15"/>
      <c r="G281" s="15"/>
      <c r="H281" s="16"/>
      <c r="I281" s="10" t="s">
        <v>146</v>
      </c>
      <c r="J281" s="25">
        <f>SUM(J280:J280)</f>
        <v>18.53</v>
      </c>
    </row>
    <row r="282" spans="1:10">
      <c r="A282" s="18" t="s">
        <v>148</v>
      </c>
      <c r="B282" s="264" t="s">
        <v>194</v>
      </c>
      <c r="C282" s="264"/>
      <c r="D282" s="264"/>
      <c r="E282" s="264"/>
      <c r="F282" s="264"/>
      <c r="G282" s="264"/>
      <c r="H282" s="264"/>
      <c r="I282" s="264"/>
      <c r="J282" s="265"/>
    </row>
    <row r="283" spans="1:10" ht="15" thickBot="1">
      <c r="A283" s="13"/>
      <c r="B283" s="266"/>
      <c r="C283" s="266"/>
      <c r="D283" s="266"/>
      <c r="E283" s="266"/>
      <c r="F283" s="266"/>
      <c r="G283" s="266"/>
      <c r="H283" s="266"/>
      <c r="I283" s="266"/>
      <c r="J283" s="267"/>
    </row>
    <row r="284" spans="1:10" ht="15" customHeight="1">
      <c r="A284" s="285" t="s">
        <v>9</v>
      </c>
      <c r="B284" s="286"/>
      <c r="C284" s="287" t="s">
        <v>8</v>
      </c>
      <c r="D284" s="288"/>
      <c r="E284" s="288"/>
      <c r="F284" s="288"/>
      <c r="G284" s="288"/>
      <c r="H284" s="289"/>
      <c r="I284" s="11" t="s">
        <v>10</v>
      </c>
      <c r="J284" s="28" t="s">
        <v>13</v>
      </c>
    </row>
    <row r="285" spans="1:10" ht="27" customHeight="1" thickBot="1">
      <c r="A285" s="290" t="s">
        <v>195</v>
      </c>
      <c r="B285" s="291"/>
      <c r="C285" s="270" t="s">
        <v>64</v>
      </c>
      <c r="D285" s="271"/>
      <c r="E285" s="271"/>
      <c r="F285" s="271"/>
      <c r="G285" s="271"/>
      <c r="H285" s="272"/>
      <c r="I285" s="12" t="s">
        <v>65</v>
      </c>
      <c r="J285" s="29">
        <f>J310</f>
        <v>1109.46</v>
      </c>
    </row>
    <row r="286" spans="1:10" ht="15" customHeight="1">
      <c r="A286" s="273" t="s">
        <v>123</v>
      </c>
      <c r="B286" s="273"/>
      <c r="C286" s="273"/>
      <c r="D286" s="273"/>
      <c r="E286" s="273"/>
      <c r="F286" s="273"/>
      <c r="G286" s="273"/>
      <c r="H286" s="273"/>
      <c r="I286" s="273"/>
      <c r="J286" s="273"/>
    </row>
    <row r="287" spans="1:10" ht="15" customHeight="1">
      <c r="A287" s="274" t="s">
        <v>9</v>
      </c>
      <c r="B287" s="274" t="s">
        <v>124</v>
      </c>
      <c r="C287" s="276" t="s">
        <v>125</v>
      </c>
      <c r="D287" s="278" t="s">
        <v>10</v>
      </c>
      <c r="E287" s="280" t="s">
        <v>126</v>
      </c>
      <c r="F287" s="282" t="s">
        <v>127</v>
      </c>
      <c r="G287" s="283"/>
      <c r="H287" s="282" t="s">
        <v>128</v>
      </c>
      <c r="I287" s="284"/>
      <c r="J287" s="283"/>
    </row>
    <row r="288" spans="1:10" ht="15" customHeight="1">
      <c r="A288" s="275"/>
      <c r="B288" s="275"/>
      <c r="C288" s="277"/>
      <c r="D288" s="279"/>
      <c r="E288" s="281"/>
      <c r="F288" s="48" t="s">
        <v>129</v>
      </c>
      <c r="G288" s="48" t="s">
        <v>130</v>
      </c>
      <c r="H288" s="49" t="s">
        <v>131</v>
      </c>
      <c r="I288" s="49" t="s">
        <v>132</v>
      </c>
      <c r="J288" s="50" t="s">
        <v>118</v>
      </c>
    </row>
    <row r="289" spans="1:10" ht="22.5" customHeight="1">
      <c r="A289" s="1"/>
      <c r="B289" s="1"/>
      <c r="C289" s="31"/>
      <c r="D289" s="2"/>
      <c r="E289" s="27"/>
      <c r="F289" s="3"/>
      <c r="G289" s="3"/>
      <c r="H289" s="5"/>
      <c r="I289" s="5"/>
      <c r="J289" s="26">
        <f>ROUND((E289*F289*H289)+(E289*G289*I289),2)</f>
        <v>0</v>
      </c>
    </row>
    <row r="290" spans="1:10" ht="22.5" customHeight="1">
      <c r="A290" s="1"/>
      <c r="B290" s="1"/>
      <c r="C290" s="31"/>
      <c r="D290" s="2"/>
      <c r="E290" s="27"/>
      <c r="F290" s="3"/>
      <c r="G290" s="3"/>
      <c r="H290" s="5"/>
      <c r="I290" s="5"/>
      <c r="J290" s="26">
        <f>ROUND((E290*F290*H290)+(E290*G290*I290),2)</f>
        <v>0</v>
      </c>
    </row>
    <row r="291" spans="1:10" ht="15" customHeight="1">
      <c r="A291" s="262" t="s">
        <v>136</v>
      </c>
      <c r="B291" s="262"/>
      <c r="C291" s="262"/>
      <c r="D291" s="262"/>
      <c r="E291" s="262"/>
      <c r="F291" s="262"/>
      <c r="G291" s="262"/>
      <c r="H291" s="262"/>
      <c r="I291" s="262"/>
      <c r="J291" s="24">
        <f>SUM(J289:J290)</f>
        <v>0</v>
      </c>
    </row>
    <row r="292" spans="1:10" ht="15" customHeight="1">
      <c r="A292" s="263" t="s">
        <v>137</v>
      </c>
      <c r="B292" s="263"/>
      <c r="C292" s="263"/>
      <c r="D292" s="263"/>
      <c r="E292" s="263"/>
      <c r="F292" s="263"/>
      <c r="G292" s="263"/>
      <c r="H292" s="263"/>
      <c r="I292" s="263"/>
      <c r="J292" s="263"/>
    </row>
    <row r="293" spans="1:10" ht="15" customHeight="1">
      <c r="A293" s="19" t="s">
        <v>9</v>
      </c>
      <c r="B293" s="19" t="s">
        <v>124</v>
      </c>
      <c r="C293" s="20" t="s">
        <v>125</v>
      </c>
      <c r="D293" s="21" t="s">
        <v>10</v>
      </c>
      <c r="E293" s="22" t="s">
        <v>126</v>
      </c>
      <c r="F293" s="22"/>
      <c r="G293" s="22"/>
      <c r="H293" s="23"/>
      <c r="I293" s="23" t="s">
        <v>138</v>
      </c>
      <c r="J293" s="21" t="s">
        <v>13</v>
      </c>
    </row>
    <row r="294" spans="1:10" ht="45" customHeight="1">
      <c r="A294" s="1">
        <v>21138</v>
      </c>
      <c r="B294" s="1" t="s">
        <v>133</v>
      </c>
      <c r="C294" s="31" t="s">
        <v>184</v>
      </c>
      <c r="D294" s="2" t="s">
        <v>62</v>
      </c>
      <c r="E294" s="27">
        <v>114.6</v>
      </c>
      <c r="F294" s="3"/>
      <c r="G294" s="4"/>
      <c r="H294" s="5"/>
      <c r="I294" s="6">
        <v>6.14</v>
      </c>
      <c r="J294" s="26">
        <f>ROUND(E294*I294,2)</f>
        <v>703.64</v>
      </c>
    </row>
    <row r="295" spans="1:10" ht="45" customHeight="1">
      <c r="A295" s="1">
        <v>2747</v>
      </c>
      <c r="B295" s="1" t="s">
        <v>133</v>
      </c>
      <c r="C295" s="31" t="s">
        <v>185</v>
      </c>
      <c r="D295" s="2" t="s">
        <v>62</v>
      </c>
      <c r="E295" s="27">
        <v>12</v>
      </c>
      <c r="F295" s="7"/>
      <c r="G295" s="4"/>
      <c r="H295" s="5"/>
      <c r="I295" s="6">
        <v>19.37</v>
      </c>
      <c r="J295" s="26">
        <f>ROUND(E295*I295,2)</f>
        <v>232.44</v>
      </c>
    </row>
    <row r="296" spans="1:10" ht="30" customHeight="1">
      <c r="A296" s="1">
        <v>43130</v>
      </c>
      <c r="B296" s="1" t="s">
        <v>133</v>
      </c>
      <c r="C296" s="31" t="s">
        <v>196</v>
      </c>
      <c r="D296" s="2" t="s">
        <v>187</v>
      </c>
      <c r="E296" s="27">
        <v>0.24</v>
      </c>
      <c r="F296" s="7"/>
      <c r="G296" s="4"/>
      <c r="H296" s="5"/>
      <c r="I296" s="6">
        <v>26.9</v>
      </c>
      <c r="J296" s="26">
        <f>ROUND(E296*I296,2)</f>
        <v>6.46</v>
      </c>
    </row>
    <row r="297" spans="1:10" ht="15" customHeight="1">
      <c r="A297" s="262" t="s">
        <v>136</v>
      </c>
      <c r="B297" s="262"/>
      <c r="C297" s="262"/>
      <c r="D297" s="262"/>
      <c r="E297" s="262"/>
      <c r="F297" s="262"/>
      <c r="G297" s="262"/>
      <c r="H297" s="262"/>
      <c r="I297" s="262"/>
      <c r="J297" s="24">
        <f>SUM(J294:J296)</f>
        <v>942.54</v>
      </c>
    </row>
    <row r="298" spans="1:10" ht="15" customHeight="1">
      <c r="A298" s="263" t="s">
        <v>139</v>
      </c>
      <c r="B298" s="263"/>
      <c r="C298" s="263"/>
      <c r="D298" s="263"/>
      <c r="E298" s="263"/>
      <c r="F298" s="263"/>
      <c r="G298" s="263"/>
      <c r="H298" s="263"/>
      <c r="I298" s="263"/>
      <c r="J298" s="263"/>
    </row>
    <row r="299" spans="1:10" ht="15" customHeight="1">
      <c r="A299" s="19" t="s">
        <v>9</v>
      </c>
      <c r="B299" s="19" t="s">
        <v>124</v>
      </c>
      <c r="C299" s="20" t="s">
        <v>125</v>
      </c>
      <c r="D299" s="21" t="s">
        <v>10</v>
      </c>
      <c r="E299" s="22" t="s">
        <v>126</v>
      </c>
      <c r="F299" s="22"/>
      <c r="G299" s="22"/>
      <c r="H299" s="23"/>
      <c r="I299" s="23" t="s">
        <v>138</v>
      </c>
      <c r="J299" s="21" t="s">
        <v>13</v>
      </c>
    </row>
    <row r="300" spans="1:10" ht="30" customHeight="1">
      <c r="A300" s="1">
        <v>93358</v>
      </c>
      <c r="B300" s="1" t="s">
        <v>133</v>
      </c>
      <c r="C300" s="31" t="s">
        <v>197</v>
      </c>
      <c r="D300" s="2" t="s">
        <v>48</v>
      </c>
      <c r="E300" s="27">
        <v>1.5</v>
      </c>
      <c r="F300" s="3"/>
      <c r="G300" s="4"/>
      <c r="H300" s="5"/>
      <c r="I300" s="6">
        <v>59.53</v>
      </c>
      <c r="J300" s="26">
        <f>ROUND(E300*I300,2)</f>
        <v>89.3</v>
      </c>
    </row>
    <row r="301" spans="1:10" ht="30" customHeight="1">
      <c r="A301" s="1">
        <v>96995</v>
      </c>
      <c r="B301" s="1" t="s">
        <v>133</v>
      </c>
      <c r="C301" s="31" t="s">
        <v>198</v>
      </c>
      <c r="D301" s="2" t="s">
        <v>48</v>
      </c>
      <c r="E301" s="27">
        <v>1.0283</v>
      </c>
      <c r="F301" s="7"/>
      <c r="G301" s="4"/>
      <c r="H301" s="5"/>
      <c r="I301" s="6">
        <v>36.090000000000003</v>
      </c>
      <c r="J301" s="26">
        <f>ROUND(E301*I301,2)</f>
        <v>37.11</v>
      </c>
    </row>
    <row r="302" spans="1:10" ht="45" customHeight="1">
      <c r="A302" s="1">
        <v>101616</v>
      </c>
      <c r="B302" s="1" t="s">
        <v>133</v>
      </c>
      <c r="C302" s="31" t="s">
        <v>199</v>
      </c>
      <c r="D302" s="34" t="s">
        <v>65</v>
      </c>
      <c r="E302" s="51">
        <v>1.5</v>
      </c>
      <c r="F302" s="37"/>
      <c r="G302" s="37"/>
      <c r="H302" s="35"/>
      <c r="I302" s="6">
        <v>4.57</v>
      </c>
      <c r="J302" s="26">
        <f>ROUND(E302*I302,2)</f>
        <v>6.86</v>
      </c>
    </row>
    <row r="303" spans="1:10" ht="15" customHeight="1">
      <c r="A303" s="262" t="s">
        <v>136</v>
      </c>
      <c r="B303" s="262"/>
      <c r="C303" s="262"/>
      <c r="D303" s="262"/>
      <c r="E303" s="262"/>
      <c r="F303" s="262"/>
      <c r="G303" s="262"/>
      <c r="H303" s="262"/>
      <c r="I303" s="262"/>
      <c r="J303" s="24">
        <f>SUM(J300:J302)</f>
        <v>133.27000000000001</v>
      </c>
    </row>
    <row r="304" spans="1:10" ht="15" customHeight="1">
      <c r="A304" s="263" t="s">
        <v>140</v>
      </c>
      <c r="B304" s="263"/>
      <c r="C304" s="263"/>
      <c r="D304" s="263"/>
      <c r="E304" s="263"/>
      <c r="F304" s="263"/>
      <c r="G304" s="263"/>
      <c r="H304" s="263"/>
      <c r="I304" s="263"/>
      <c r="J304" s="263"/>
    </row>
    <row r="305" spans="1:10" ht="15" customHeight="1">
      <c r="A305" s="19" t="s">
        <v>9</v>
      </c>
      <c r="B305" s="19" t="s">
        <v>124</v>
      </c>
      <c r="C305" s="20" t="s">
        <v>125</v>
      </c>
      <c r="D305" s="21" t="s">
        <v>10</v>
      </c>
      <c r="E305" s="22" t="s">
        <v>126</v>
      </c>
      <c r="F305" s="22"/>
      <c r="G305" s="22"/>
      <c r="H305" s="23"/>
      <c r="I305" s="23" t="s">
        <v>138</v>
      </c>
      <c r="J305" s="21" t="s">
        <v>13</v>
      </c>
    </row>
    <row r="306" spans="1:10" ht="30" customHeight="1">
      <c r="A306" s="1">
        <v>88262</v>
      </c>
      <c r="B306" s="1" t="s">
        <v>133</v>
      </c>
      <c r="C306" s="31" t="s">
        <v>200</v>
      </c>
      <c r="D306" s="2" t="s">
        <v>144</v>
      </c>
      <c r="E306" s="27">
        <v>0.66666666666666663</v>
      </c>
      <c r="F306" s="3"/>
      <c r="G306" s="4"/>
      <c r="H306" s="5"/>
      <c r="I306" s="6">
        <v>20.37</v>
      </c>
      <c r="J306" s="26">
        <f>ROUND(E306*I306,2)</f>
        <v>13.58</v>
      </c>
    </row>
    <row r="307" spans="1:10" ht="22.5" customHeight="1">
      <c r="A307" s="1">
        <v>88316</v>
      </c>
      <c r="B307" s="1" t="s">
        <v>133</v>
      </c>
      <c r="C307" s="31" t="s">
        <v>162</v>
      </c>
      <c r="D307" s="2" t="s">
        <v>144</v>
      </c>
      <c r="E307" s="27">
        <v>1.3333333333333333</v>
      </c>
      <c r="F307" s="3"/>
      <c r="G307" s="4"/>
      <c r="H307" s="5"/>
      <c r="I307" s="6">
        <v>15.05</v>
      </c>
      <c r="J307" s="26">
        <f>ROUND(E307*I307,2)</f>
        <v>20.07</v>
      </c>
    </row>
    <row r="308" spans="1:10" ht="15" customHeight="1">
      <c r="A308" s="262" t="s">
        <v>136</v>
      </c>
      <c r="B308" s="262"/>
      <c r="C308" s="262"/>
      <c r="D308" s="262"/>
      <c r="E308" s="262"/>
      <c r="F308" s="262"/>
      <c r="G308" s="262"/>
      <c r="H308" s="262"/>
      <c r="I308" s="262"/>
      <c r="J308" s="24">
        <f>SUM(J306:J307)</f>
        <v>33.65</v>
      </c>
    </row>
    <row r="309" spans="1:10" ht="15" customHeight="1">
      <c r="A309" s="8" t="s">
        <v>145</v>
      </c>
      <c r="B309" s="14"/>
      <c r="C309" s="15"/>
      <c r="D309" s="15"/>
      <c r="E309" s="15"/>
      <c r="F309" s="15"/>
      <c r="G309" s="15"/>
      <c r="H309" s="16"/>
      <c r="I309" s="9" t="s">
        <v>146</v>
      </c>
      <c r="J309" s="25">
        <f>J308+J303+J297+J291</f>
        <v>1109.46</v>
      </c>
    </row>
    <row r="310" spans="1:10" ht="15" customHeight="1">
      <c r="A310" s="8" t="s">
        <v>147</v>
      </c>
      <c r="B310" s="14"/>
      <c r="C310" s="17"/>
      <c r="D310" s="15"/>
      <c r="E310" s="15"/>
      <c r="F310" s="15"/>
      <c r="G310" s="15"/>
      <c r="H310" s="16"/>
      <c r="I310" s="10" t="s">
        <v>146</v>
      </c>
      <c r="J310" s="25">
        <f>SUM(J309:J309)</f>
        <v>1109.46</v>
      </c>
    </row>
    <row r="311" spans="1:10">
      <c r="A311" s="18" t="s">
        <v>148</v>
      </c>
      <c r="B311" s="264" t="s">
        <v>149</v>
      </c>
      <c r="C311" s="264"/>
      <c r="D311" s="264"/>
      <c r="E311" s="264"/>
      <c r="F311" s="264"/>
      <c r="G311" s="264"/>
      <c r="H311" s="264"/>
      <c r="I311" s="264"/>
      <c r="J311" s="265"/>
    </row>
    <row r="312" spans="1:10" ht="15" thickBot="1">
      <c r="A312" s="13"/>
      <c r="B312" s="266"/>
      <c r="C312" s="266"/>
      <c r="D312" s="266"/>
      <c r="E312" s="266"/>
      <c r="F312" s="266"/>
      <c r="G312" s="266"/>
      <c r="H312" s="266"/>
      <c r="I312" s="266"/>
      <c r="J312" s="267"/>
    </row>
    <row r="313" spans="1:10" ht="15" customHeight="1">
      <c r="A313" s="285" t="s">
        <v>9</v>
      </c>
      <c r="B313" s="286"/>
      <c r="C313" s="287" t="s">
        <v>8</v>
      </c>
      <c r="D313" s="288"/>
      <c r="E313" s="288"/>
      <c r="F313" s="288"/>
      <c r="G313" s="288"/>
      <c r="H313" s="289"/>
      <c r="I313" s="11" t="s">
        <v>10</v>
      </c>
      <c r="J313" s="28" t="s">
        <v>13</v>
      </c>
    </row>
    <row r="314" spans="1:10" ht="27" customHeight="1" thickBot="1">
      <c r="A314" s="290" t="s">
        <v>201</v>
      </c>
      <c r="B314" s="291"/>
      <c r="C314" s="270" t="s">
        <v>67</v>
      </c>
      <c r="D314" s="271"/>
      <c r="E314" s="271"/>
      <c r="F314" s="271"/>
      <c r="G314" s="271"/>
      <c r="H314" s="272"/>
      <c r="I314" s="12" t="s">
        <v>65</v>
      </c>
      <c r="J314" s="29">
        <f>J337</f>
        <v>3.02</v>
      </c>
    </row>
    <row r="315" spans="1:10" ht="15" customHeight="1">
      <c r="A315" s="273" t="s">
        <v>123</v>
      </c>
      <c r="B315" s="273"/>
      <c r="C315" s="273"/>
      <c r="D315" s="273"/>
      <c r="E315" s="273"/>
      <c r="F315" s="273"/>
      <c r="G315" s="273"/>
      <c r="H315" s="273"/>
      <c r="I315" s="273"/>
      <c r="J315" s="273"/>
    </row>
    <row r="316" spans="1:10" ht="15" customHeight="1">
      <c r="A316" s="274" t="s">
        <v>9</v>
      </c>
      <c r="B316" s="274" t="s">
        <v>124</v>
      </c>
      <c r="C316" s="276" t="s">
        <v>125</v>
      </c>
      <c r="D316" s="278" t="s">
        <v>10</v>
      </c>
      <c r="E316" s="280" t="s">
        <v>126</v>
      </c>
      <c r="F316" s="282" t="s">
        <v>127</v>
      </c>
      <c r="G316" s="283"/>
      <c r="H316" s="282" t="s">
        <v>128</v>
      </c>
      <c r="I316" s="284"/>
      <c r="J316" s="283"/>
    </row>
    <row r="317" spans="1:10" ht="15" customHeight="1">
      <c r="A317" s="275"/>
      <c r="B317" s="275"/>
      <c r="C317" s="277"/>
      <c r="D317" s="279"/>
      <c r="E317" s="281"/>
      <c r="F317" s="48" t="s">
        <v>129</v>
      </c>
      <c r="G317" s="48" t="s">
        <v>130</v>
      </c>
      <c r="H317" s="49" t="s">
        <v>131</v>
      </c>
      <c r="I317" s="49" t="s">
        <v>132</v>
      </c>
      <c r="J317" s="50" t="s">
        <v>118</v>
      </c>
    </row>
    <row r="318" spans="1:10" ht="45" customHeight="1">
      <c r="A318" s="1">
        <v>89035</v>
      </c>
      <c r="B318" s="1" t="s">
        <v>133</v>
      </c>
      <c r="C318" s="31" t="s">
        <v>175</v>
      </c>
      <c r="D318" s="2" t="s">
        <v>135</v>
      </c>
      <c r="E318" s="27">
        <v>6.6666666666666666E-2</v>
      </c>
      <c r="F318" s="3">
        <v>0.1</v>
      </c>
      <c r="G318" s="3">
        <v>0.9</v>
      </c>
      <c r="H318" s="5">
        <v>108.54</v>
      </c>
      <c r="I318" s="5">
        <v>34.94</v>
      </c>
      <c r="J318" s="26">
        <f>ROUND((E318*F318*H318)+(E318*G318*I318),2)</f>
        <v>2.82</v>
      </c>
    </row>
    <row r="319" spans="1:10" ht="22.5" customHeight="1">
      <c r="A319" s="1"/>
      <c r="B319" s="1"/>
      <c r="C319" s="31"/>
      <c r="D319" s="2"/>
      <c r="E319" s="27"/>
      <c r="F319" s="3"/>
      <c r="G319" s="3"/>
      <c r="H319" s="5"/>
      <c r="I319" s="5"/>
      <c r="J319" s="26">
        <f>ROUND((E319*F319*H319)+(E319*G319*I319),2)</f>
        <v>0</v>
      </c>
    </row>
    <row r="320" spans="1:10" ht="15" customHeight="1">
      <c r="A320" s="262" t="s">
        <v>136</v>
      </c>
      <c r="B320" s="262"/>
      <c r="C320" s="262"/>
      <c r="D320" s="262"/>
      <c r="E320" s="262"/>
      <c r="F320" s="262"/>
      <c r="G320" s="262"/>
      <c r="H320" s="262"/>
      <c r="I320" s="262"/>
      <c r="J320" s="24">
        <f>SUM(J318:J319)</f>
        <v>2.82</v>
      </c>
    </row>
    <row r="321" spans="1:10" ht="15" customHeight="1">
      <c r="A321" s="263" t="s">
        <v>137</v>
      </c>
      <c r="B321" s="263"/>
      <c r="C321" s="263"/>
      <c r="D321" s="263"/>
      <c r="E321" s="263"/>
      <c r="F321" s="263"/>
      <c r="G321" s="263"/>
      <c r="H321" s="263"/>
      <c r="I321" s="263"/>
      <c r="J321" s="263"/>
    </row>
    <row r="322" spans="1:10" ht="15" customHeight="1">
      <c r="A322" s="19" t="s">
        <v>9</v>
      </c>
      <c r="B322" s="19" t="s">
        <v>124</v>
      </c>
      <c r="C322" s="20" t="s">
        <v>125</v>
      </c>
      <c r="D322" s="21" t="s">
        <v>10</v>
      </c>
      <c r="E322" s="22" t="s">
        <v>126</v>
      </c>
      <c r="F322" s="22"/>
      <c r="G322" s="22"/>
      <c r="H322" s="23"/>
      <c r="I322" s="23" t="s">
        <v>138</v>
      </c>
      <c r="J322" s="21" t="s">
        <v>13</v>
      </c>
    </row>
    <row r="323" spans="1:10" ht="22.5" customHeight="1">
      <c r="A323" s="1"/>
      <c r="B323" s="1"/>
      <c r="C323" s="31"/>
      <c r="D323" s="34"/>
      <c r="E323" s="51"/>
      <c r="F323" s="52"/>
      <c r="G323" s="37"/>
      <c r="H323" s="35"/>
      <c r="I323" s="6"/>
      <c r="J323" s="26">
        <f>ROUND(E323*I323,2)</f>
        <v>0</v>
      </c>
    </row>
    <row r="324" spans="1:10" ht="22.5" customHeight="1">
      <c r="A324" s="1"/>
      <c r="B324" s="1"/>
      <c r="C324" s="31"/>
      <c r="D324" s="34"/>
      <c r="E324" s="51"/>
      <c r="F324" s="37"/>
      <c r="G324" s="37"/>
      <c r="H324" s="35"/>
      <c r="I324" s="6"/>
      <c r="J324" s="26">
        <f>ROUND(E324*I324,2)</f>
        <v>0</v>
      </c>
    </row>
    <row r="325" spans="1:10" ht="15" customHeight="1">
      <c r="A325" s="262" t="s">
        <v>136</v>
      </c>
      <c r="B325" s="262"/>
      <c r="C325" s="262"/>
      <c r="D325" s="262"/>
      <c r="E325" s="262"/>
      <c r="F325" s="262"/>
      <c r="G325" s="262"/>
      <c r="H325" s="262"/>
      <c r="I325" s="262"/>
      <c r="J325" s="24">
        <f>SUM(J323:J324)</f>
        <v>0</v>
      </c>
    </row>
    <row r="326" spans="1:10" ht="15" customHeight="1">
      <c r="A326" s="263" t="s">
        <v>139</v>
      </c>
      <c r="B326" s="263"/>
      <c r="C326" s="263"/>
      <c r="D326" s="263"/>
      <c r="E326" s="263"/>
      <c r="F326" s="263"/>
      <c r="G326" s="263"/>
      <c r="H326" s="263"/>
      <c r="I326" s="263"/>
      <c r="J326" s="263"/>
    </row>
    <row r="327" spans="1:10" ht="15" customHeight="1">
      <c r="A327" s="19" t="s">
        <v>9</v>
      </c>
      <c r="B327" s="19" t="s">
        <v>124</v>
      </c>
      <c r="C327" s="20" t="s">
        <v>125</v>
      </c>
      <c r="D327" s="21" t="s">
        <v>10</v>
      </c>
      <c r="E327" s="22" t="s">
        <v>126</v>
      </c>
      <c r="F327" s="22"/>
      <c r="G327" s="22"/>
      <c r="H327" s="23"/>
      <c r="I327" s="23" t="s">
        <v>138</v>
      </c>
      <c r="J327" s="21" t="s">
        <v>13</v>
      </c>
    </row>
    <row r="328" spans="1:10" ht="22.5" customHeight="1">
      <c r="A328" s="1"/>
      <c r="B328" s="1"/>
      <c r="C328" s="31"/>
      <c r="D328" s="2"/>
      <c r="E328" s="27"/>
      <c r="F328" s="3"/>
      <c r="G328" s="4"/>
      <c r="H328" s="5"/>
      <c r="I328" s="6"/>
      <c r="J328" s="26">
        <f>ROUND(E328*I328,2)</f>
        <v>0</v>
      </c>
    </row>
    <row r="329" spans="1:10" ht="22.5" customHeight="1">
      <c r="A329" s="1"/>
      <c r="B329" s="1"/>
      <c r="C329" s="31"/>
      <c r="D329" s="2"/>
      <c r="E329" s="27"/>
      <c r="F329" s="7"/>
      <c r="G329" s="4"/>
      <c r="H329" s="5"/>
      <c r="I329" s="6"/>
      <c r="J329" s="26">
        <f>ROUND(E329*I329,2)</f>
        <v>0</v>
      </c>
    </row>
    <row r="330" spans="1:10" ht="15" customHeight="1">
      <c r="A330" s="262" t="s">
        <v>136</v>
      </c>
      <c r="B330" s="262"/>
      <c r="C330" s="262"/>
      <c r="D330" s="262"/>
      <c r="E330" s="262"/>
      <c r="F330" s="262"/>
      <c r="G330" s="262"/>
      <c r="H330" s="262"/>
      <c r="I330" s="262"/>
      <c r="J330" s="24">
        <f>SUM(J328:J329)</f>
        <v>0</v>
      </c>
    </row>
    <row r="331" spans="1:10" ht="15" customHeight="1">
      <c r="A331" s="263" t="s">
        <v>140</v>
      </c>
      <c r="B331" s="263"/>
      <c r="C331" s="263"/>
      <c r="D331" s="263"/>
      <c r="E331" s="263"/>
      <c r="F331" s="263"/>
      <c r="G331" s="263"/>
      <c r="H331" s="263"/>
      <c r="I331" s="263"/>
      <c r="J331" s="263"/>
    </row>
    <row r="332" spans="1:10" ht="15" customHeight="1">
      <c r="A332" s="19" t="s">
        <v>9</v>
      </c>
      <c r="B332" s="19" t="s">
        <v>124</v>
      </c>
      <c r="C332" s="20" t="s">
        <v>125</v>
      </c>
      <c r="D332" s="21" t="s">
        <v>10</v>
      </c>
      <c r="E332" s="22" t="s">
        <v>126</v>
      </c>
      <c r="F332" s="22"/>
      <c r="G332" s="22"/>
      <c r="H332" s="23"/>
      <c r="I332" s="23" t="s">
        <v>138</v>
      </c>
      <c r="J332" s="21" t="s">
        <v>13</v>
      </c>
    </row>
    <row r="333" spans="1:10" ht="22.5" customHeight="1">
      <c r="A333" s="1">
        <v>88316</v>
      </c>
      <c r="B333" s="1" t="s">
        <v>133</v>
      </c>
      <c r="C333" s="31" t="s">
        <v>162</v>
      </c>
      <c r="D333" s="2" t="s">
        <v>144</v>
      </c>
      <c r="E333" s="27">
        <v>1.3333333333333334E-2</v>
      </c>
      <c r="F333" s="3"/>
      <c r="G333" s="4"/>
      <c r="H333" s="5"/>
      <c r="I333" s="6">
        <v>15.05</v>
      </c>
      <c r="J333" s="26">
        <f>ROUND(E333*I333,2)</f>
        <v>0.2</v>
      </c>
    </row>
    <row r="334" spans="1:10" ht="22.5" customHeight="1">
      <c r="A334" s="1"/>
      <c r="B334" s="1"/>
      <c r="C334" s="31"/>
      <c r="D334" s="2"/>
      <c r="E334" s="27"/>
      <c r="F334" s="3"/>
      <c r="G334" s="4"/>
      <c r="H334" s="5"/>
      <c r="I334" s="6"/>
      <c r="J334" s="26">
        <f>ROUND(E334*I334,2)</f>
        <v>0</v>
      </c>
    </row>
    <row r="335" spans="1:10" ht="15" customHeight="1">
      <c r="A335" s="262" t="s">
        <v>136</v>
      </c>
      <c r="B335" s="262"/>
      <c r="C335" s="262"/>
      <c r="D335" s="262"/>
      <c r="E335" s="262"/>
      <c r="F335" s="262"/>
      <c r="G335" s="262"/>
      <c r="H335" s="262"/>
      <c r="I335" s="262"/>
      <c r="J335" s="24">
        <f>SUM(J333:J334)</f>
        <v>0.2</v>
      </c>
    </row>
    <row r="336" spans="1:10" ht="15" customHeight="1">
      <c r="A336" s="8" t="s">
        <v>145</v>
      </c>
      <c r="B336" s="14"/>
      <c r="C336" s="15"/>
      <c r="D336" s="15"/>
      <c r="E336" s="15"/>
      <c r="F336" s="15"/>
      <c r="G336" s="15"/>
      <c r="H336" s="16"/>
      <c r="I336" s="9" t="s">
        <v>146</v>
      </c>
      <c r="J336" s="25">
        <f>J335+J330+J325+J320</f>
        <v>3.02</v>
      </c>
    </row>
    <row r="337" spans="1:10" ht="15" customHeight="1">
      <c r="A337" s="8" t="s">
        <v>147</v>
      </c>
      <c r="B337" s="14"/>
      <c r="C337" s="17"/>
      <c r="D337" s="15"/>
      <c r="E337" s="15"/>
      <c r="F337" s="15"/>
      <c r="G337" s="15"/>
      <c r="H337" s="16"/>
      <c r="I337" s="10" t="s">
        <v>146</v>
      </c>
      <c r="J337" s="25">
        <f>SUM(J336:J336)</f>
        <v>3.02</v>
      </c>
    </row>
    <row r="338" spans="1:10">
      <c r="A338" s="18" t="s">
        <v>148</v>
      </c>
      <c r="B338" s="264" t="s">
        <v>149</v>
      </c>
      <c r="C338" s="264"/>
      <c r="D338" s="264"/>
      <c r="E338" s="264"/>
      <c r="F338" s="264"/>
      <c r="G338" s="264"/>
      <c r="H338" s="264"/>
      <c r="I338" s="264"/>
      <c r="J338" s="265"/>
    </row>
    <row r="339" spans="1:10" ht="15" thickBot="1">
      <c r="A339" s="13"/>
      <c r="B339" s="266"/>
      <c r="C339" s="266"/>
      <c r="D339" s="266"/>
      <c r="E339" s="266"/>
      <c r="F339" s="266"/>
      <c r="G339" s="266"/>
      <c r="H339" s="266"/>
      <c r="I339" s="266"/>
      <c r="J339" s="267"/>
    </row>
    <row r="340" spans="1:10" ht="15" customHeight="1">
      <c r="A340" s="285" t="s">
        <v>9</v>
      </c>
      <c r="B340" s="286"/>
      <c r="C340" s="287" t="s">
        <v>8</v>
      </c>
      <c r="D340" s="288"/>
      <c r="E340" s="288"/>
      <c r="F340" s="288"/>
      <c r="G340" s="288"/>
      <c r="H340" s="289"/>
      <c r="I340" s="11" t="s">
        <v>10</v>
      </c>
      <c r="J340" s="28" t="s">
        <v>13</v>
      </c>
    </row>
    <row r="341" spans="1:10" ht="27" customHeight="1" thickBot="1">
      <c r="A341" s="290" t="s">
        <v>202</v>
      </c>
      <c r="B341" s="291"/>
      <c r="C341" s="270" t="s">
        <v>69</v>
      </c>
      <c r="D341" s="271"/>
      <c r="E341" s="271"/>
      <c r="F341" s="271"/>
      <c r="G341" s="271"/>
      <c r="H341" s="272"/>
      <c r="I341" s="12" t="s">
        <v>48</v>
      </c>
      <c r="J341" s="29">
        <f>J365</f>
        <v>19.330000000000002</v>
      </c>
    </row>
    <row r="342" spans="1:10" ht="15" customHeight="1">
      <c r="A342" s="273" t="s">
        <v>123</v>
      </c>
      <c r="B342" s="273"/>
      <c r="C342" s="273"/>
      <c r="D342" s="273"/>
      <c r="E342" s="273"/>
      <c r="F342" s="273"/>
      <c r="G342" s="273"/>
      <c r="H342" s="273"/>
      <c r="I342" s="273"/>
      <c r="J342" s="273"/>
    </row>
    <row r="343" spans="1:10" ht="15" customHeight="1">
      <c r="A343" s="274" t="s">
        <v>9</v>
      </c>
      <c r="B343" s="274" t="s">
        <v>124</v>
      </c>
      <c r="C343" s="276" t="s">
        <v>125</v>
      </c>
      <c r="D343" s="278" t="s">
        <v>10</v>
      </c>
      <c r="E343" s="280" t="s">
        <v>126</v>
      </c>
      <c r="F343" s="282" t="s">
        <v>127</v>
      </c>
      <c r="G343" s="283"/>
      <c r="H343" s="282" t="s">
        <v>128</v>
      </c>
      <c r="I343" s="284"/>
      <c r="J343" s="283"/>
    </row>
    <row r="344" spans="1:10" ht="15" customHeight="1">
      <c r="A344" s="275"/>
      <c r="B344" s="275"/>
      <c r="C344" s="277"/>
      <c r="D344" s="279"/>
      <c r="E344" s="281"/>
      <c r="F344" s="48" t="s">
        <v>129</v>
      </c>
      <c r="G344" s="48" t="s">
        <v>130</v>
      </c>
      <c r="H344" s="49" t="s">
        <v>131</v>
      </c>
      <c r="I344" s="49" t="s">
        <v>132</v>
      </c>
      <c r="J344" s="50" t="s">
        <v>118</v>
      </c>
    </row>
    <row r="345" spans="1:10" ht="22.5" customHeight="1">
      <c r="A345" s="1"/>
      <c r="B345" s="1"/>
      <c r="C345" s="31"/>
      <c r="D345" s="2"/>
      <c r="E345" s="27"/>
      <c r="F345" s="3"/>
      <c r="G345" s="3"/>
      <c r="H345" s="5"/>
      <c r="I345" s="5"/>
      <c r="J345" s="26">
        <f>ROUND((E345*F345*H345)+(E345*G345*I345),2)</f>
        <v>0</v>
      </c>
    </row>
    <row r="346" spans="1:10" ht="22.5" customHeight="1">
      <c r="A346" s="1"/>
      <c r="B346" s="1"/>
      <c r="C346" s="31"/>
      <c r="D346" s="2"/>
      <c r="E346" s="27"/>
      <c r="F346" s="3"/>
      <c r="G346" s="3"/>
      <c r="H346" s="5"/>
      <c r="I346" s="5"/>
      <c r="J346" s="26">
        <f>ROUND((E346*F346*H346)+(E346*G346*I346),2)</f>
        <v>0</v>
      </c>
    </row>
    <row r="347" spans="1:10" ht="15" customHeight="1">
      <c r="A347" s="262" t="s">
        <v>136</v>
      </c>
      <c r="B347" s="262"/>
      <c r="C347" s="262"/>
      <c r="D347" s="262"/>
      <c r="E347" s="262"/>
      <c r="F347" s="262"/>
      <c r="G347" s="262"/>
      <c r="H347" s="262"/>
      <c r="I347" s="262"/>
      <c r="J347" s="24">
        <f>SUM(J345:J346)</f>
        <v>0</v>
      </c>
    </row>
    <row r="348" spans="1:10" ht="15" customHeight="1">
      <c r="A348" s="263" t="s">
        <v>137</v>
      </c>
      <c r="B348" s="263"/>
      <c r="C348" s="263"/>
      <c r="D348" s="263"/>
      <c r="E348" s="263"/>
      <c r="F348" s="263"/>
      <c r="G348" s="263"/>
      <c r="H348" s="263"/>
      <c r="I348" s="263"/>
      <c r="J348" s="263"/>
    </row>
    <row r="349" spans="1:10" ht="15" customHeight="1">
      <c r="A349" s="19" t="s">
        <v>9</v>
      </c>
      <c r="B349" s="19" t="s">
        <v>124</v>
      </c>
      <c r="C349" s="20" t="s">
        <v>125</v>
      </c>
      <c r="D349" s="21" t="s">
        <v>10</v>
      </c>
      <c r="E349" s="22" t="s">
        <v>126</v>
      </c>
      <c r="F349" s="22"/>
      <c r="G349" s="22"/>
      <c r="H349" s="23"/>
      <c r="I349" s="23" t="s">
        <v>138</v>
      </c>
      <c r="J349" s="21" t="s">
        <v>13</v>
      </c>
    </row>
    <row r="350" spans="1:10" ht="30" customHeight="1">
      <c r="A350" s="1">
        <v>370</v>
      </c>
      <c r="B350" s="1" t="s">
        <v>133</v>
      </c>
      <c r="C350" s="31" t="s">
        <v>203</v>
      </c>
      <c r="D350" s="2" t="s">
        <v>48</v>
      </c>
      <c r="E350" s="27">
        <v>6.4000000000000001E-2</v>
      </c>
      <c r="F350" s="3"/>
      <c r="G350" s="4"/>
      <c r="H350" s="5"/>
      <c r="I350" s="6">
        <v>80</v>
      </c>
      <c r="J350" s="26">
        <f>ROUND(E350*I350,2)</f>
        <v>5.12</v>
      </c>
    </row>
    <row r="351" spans="1:10" ht="22.5" customHeight="1">
      <c r="A351" s="1">
        <v>1379</v>
      </c>
      <c r="B351" s="1" t="s">
        <v>133</v>
      </c>
      <c r="C351" s="31" t="s">
        <v>204</v>
      </c>
      <c r="D351" s="2" t="s">
        <v>187</v>
      </c>
      <c r="E351" s="27">
        <v>11.5</v>
      </c>
      <c r="F351" s="7"/>
      <c r="G351" s="4"/>
      <c r="H351" s="5"/>
      <c r="I351" s="6">
        <v>0.64</v>
      </c>
      <c r="J351" s="26">
        <f>ROUND(E351*I351,2)</f>
        <v>7.36</v>
      </c>
    </row>
    <row r="352" spans="1:10" ht="45" customHeight="1">
      <c r="A352" s="1">
        <v>4011</v>
      </c>
      <c r="B352" s="1" t="s">
        <v>133</v>
      </c>
      <c r="C352" s="31" t="s">
        <v>205</v>
      </c>
      <c r="D352" s="2" t="s">
        <v>65</v>
      </c>
      <c r="E352" s="27">
        <v>0.32</v>
      </c>
      <c r="F352" s="7"/>
      <c r="G352" s="4"/>
      <c r="H352" s="5"/>
      <c r="I352" s="6">
        <v>6.45</v>
      </c>
      <c r="J352" s="26">
        <f>ROUND(E352*I352,2)</f>
        <v>2.06</v>
      </c>
    </row>
    <row r="353" spans="1:10" ht="15" customHeight="1">
      <c r="A353" s="262" t="s">
        <v>136</v>
      </c>
      <c r="B353" s="262"/>
      <c r="C353" s="262"/>
      <c r="D353" s="262"/>
      <c r="E353" s="262"/>
      <c r="F353" s="262"/>
      <c r="G353" s="262"/>
      <c r="H353" s="262"/>
      <c r="I353" s="262"/>
      <c r="J353" s="24">
        <f>SUM(J350:J352)</f>
        <v>14.540000000000001</v>
      </c>
    </row>
    <row r="354" spans="1:10" ht="15" customHeight="1">
      <c r="A354" s="263" t="s">
        <v>139</v>
      </c>
      <c r="B354" s="263"/>
      <c r="C354" s="263"/>
      <c r="D354" s="263"/>
      <c r="E354" s="263"/>
      <c r="F354" s="263"/>
      <c r="G354" s="263"/>
      <c r="H354" s="263"/>
      <c r="I354" s="263"/>
      <c r="J354" s="263"/>
    </row>
    <row r="355" spans="1:10" ht="15" customHeight="1">
      <c r="A355" s="19" t="s">
        <v>9</v>
      </c>
      <c r="B355" s="19" t="s">
        <v>124</v>
      </c>
      <c r="C355" s="20" t="s">
        <v>125</v>
      </c>
      <c r="D355" s="21" t="s">
        <v>10</v>
      </c>
      <c r="E355" s="22" t="s">
        <v>126</v>
      </c>
      <c r="F355" s="22"/>
      <c r="G355" s="22"/>
      <c r="H355" s="23"/>
      <c r="I355" s="23" t="s">
        <v>138</v>
      </c>
      <c r="J355" s="21" t="s">
        <v>13</v>
      </c>
    </row>
    <row r="356" spans="1:10" ht="22.5" customHeight="1">
      <c r="A356" s="1"/>
      <c r="B356" s="1"/>
      <c r="C356" s="31"/>
      <c r="D356" s="2"/>
      <c r="E356" s="27"/>
      <c r="F356" s="3"/>
      <c r="G356" s="4"/>
      <c r="H356" s="5"/>
      <c r="I356" s="6"/>
      <c r="J356" s="26">
        <f>ROUND(E356*I356,2)</f>
        <v>0</v>
      </c>
    </row>
    <row r="357" spans="1:10" ht="22.5" customHeight="1">
      <c r="A357" s="1"/>
      <c r="B357" s="1"/>
      <c r="C357" s="31"/>
      <c r="D357" s="2"/>
      <c r="E357" s="27"/>
      <c r="F357" s="7"/>
      <c r="G357" s="4"/>
      <c r="H357" s="5"/>
      <c r="I357" s="6"/>
      <c r="J357" s="26">
        <f>ROUND(E357*I357,2)</f>
        <v>0</v>
      </c>
    </row>
    <row r="358" spans="1:10" ht="15" customHeight="1">
      <c r="A358" s="262" t="s">
        <v>136</v>
      </c>
      <c r="B358" s="262"/>
      <c r="C358" s="262"/>
      <c r="D358" s="262"/>
      <c r="E358" s="262"/>
      <c r="F358" s="262"/>
      <c r="G358" s="262"/>
      <c r="H358" s="262"/>
      <c r="I358" s="262"/>
      <c r="J358" s="24">
        <f>SUM(J356:J357)</f>
        <v>0</v>
      </c>
    </row>
    <row r="359" spans="1:10" ht="15" customHeight="1">
      <c r="A359" s="263" t="s">
        <v>140</v>
      </c>
      <c r="B359" s="263"/>
      <c r="C359" s="263"/>
      <c r="D359" s="263"/>
      <c r="E359" s="263"/>
      <c r="F359" s="263"/>
      <c r="G359" s="263"/>
      <c r="H359" s="263"/>
      <c r="I359" s="263"/>
      <c r="J359" s="263"/>
    </row>
    <row r="360" spans="1:10" ht="15" customHeight="1">
      <c r="A360" s="19" t="s">
        <v>9</v>
      </c>
      <c r="B360" s="19" t="s">
        <v>124</v>
      </c>
      <c r="C360" s="20" t="s">
        <v>125</v>
      </c>
      <c r="D360" s="21" t="s">
        <v>10</v>
      </c>
      <c r="E360" s="22" t="s">
        <v>126</v>
      </c>
      <c r="F360" s="22"/>
      <c r="G360" s="22"/>
      <c r="H360" s="23"/>
      <c r="I360" s="23" t="s">
        <v>138</v>
      </c>
      <c r="J360" s="21" t="s">
        <v>13</v>
      </c>
    </row>
    <row r="361" spans="1:10" ht="22.5" customHeight="1">
      <c r="A361" s="1">
        <v>88316</v>
      </c>
      <c r="B361" s="1" t="s">
        <v>133</v>
      </c>
      <c r="C361" s="31" t="s">
        <v>162</v>
      </c>
      <c r="D361" s="2" t="s">
        <v>144</v>
      </c>
      <c r="E361" s="27">
        <v>0.25</v>
      </c>
      <c r="F361" s="3"/>
      <c r="G361" s="4"/>
      <c r="H361" s="5"/>
      <c r="I361" s="6">
        <v>15.05</v>
      </c>
      <c r="J361" s="26">
        <f>ROUND(E361*I361,2)</f>
        <v>3.76</v>
      </c>
    </row>
    <row r="362" spans="1:10" ht="22.5" customHeight="1">
      <c r="A362" s="1">
        <v>88309</v>
      </c>
      <c r="B362" s="1" t="s">
        <v>133</v>
      </c>
      <c r="C362" s="31" t="s">
        <v>206</v>
      </c>
      <c r="D362" s="2" t="s">
        <v>144</v>
      </c>
      <c r="E362" s="27">
        <v>0.05</v>
      </c>
      <c r="F362" s="3"/>
      <c r="G362" s="4"/>
      <c r="H362" s="5"/>
      <c r="I362" s="6">
        <v>20.61</v>
      </c>
      <c r="J362" s="26">
        <f>ROUND(E362*I362,2)</f>
        <v>1.03</v>
      </c>
    </row>
    <row r="363" spans="1:10" ht="15" customHeight="1">
      <c r="A363" s="262" t="s">
        <v>136</v>
      </c>
      <c r="B363" s="262"/>
      <c r="C363" s="262"/>
      <c r="D363" s="262"/>
      <c r="E363" s="262"/>
      <c r="F363" s="262"/>
      <c r="G363" s="262"/>
      <c r="H363" s="262"/>
      <c r="I363" s="262"/>
      <c r="J363" s="24">
        <f>SUM(J361:J362)</f>
        <v>4.79</v>
      </c>
    </row>
    <row r="364" spans="1:10" ht="15" customHeight="1">
      <c r="A364" s="8" t="s">
        <v>145</v>
      </c>
      <c r="B364" s="14"/>
      <c r="C364" s="15"/>
      <c r="D364" s="15"/>
      <c r="E364" s="15"/>
      <c r="F364" s="15"/>
      <c r="G364" s="15"/>
      <c r="H364" s="16"/>
      <c r="I364" s="9" t="s">
        <v>146</v>
      </c>
      <c r="J364" s="25">
        <f>J363+J358+J353+J347</f>
        <v>19.330000000000002</v>
      </c>
    </row>
    <row r="365" spans="1:10" ht="15" customHeight="1">
      <c r="A365" s="8" t="s">
        <v>147</v>
      </c>
      <c r="B365" s="14"/>
      <c r="C365" s="17"/>
      <c r="D365" s="15"/>
      <c r="E365" s="15"/>
      <c r="F365" s="15"/>
      <c r="G365" s="15"/>
      <c r="H365" s="16"/>
      <c r="I365" s="10" t="s">
        <v>146</v>
      </c>
      <c r="J365" s="25">
        <f>SUM(J364:J364)</f>
        <v>19.330000000000002</v>
      </c>
    </row>
    <row r="366" spans="1:10">
      <c r="A366" s="18" t="s">
        <v>148</v>
      </c>
      <c r="B366" s="264" t="s">
        <v>207</v>
      </c>
      <c r="C366" s="264"/>
      <c r="D366" s="264"/>
      <c r="E366" s="264"/>
      <c r="F366" s="264"/>
      <c r="G366" s="264"/>
      <c r="H366" s="264"/>
      <c r="I366" s="264"/>
      <c r="J366" s="265"/>
    </row>
    <row r="367" spans="1:10" ht="15" thickBot="1">
      <c r="A367" s="13"/>
      <c r="B367" s="266"/>
      <c r="C367" s="266"/>
      <c r="D367" s="266"/>
      <c r="E367" s="266"/>
      <c r="F367" s="266"/>
      <c r="G367" s="266"/>
      <c r="H367" s="266"/>
      <c r="I367" s="266"/>
      <c r="J367" s="267"/>
    </row>
    <row r="368" spans="1:10" ht="15" customHeight="1">
      <c r="A368" s="285" t="s">
        <v>9</v>
      </c>
      <c r="B368" s="286"/>
      <c r="C368" s="287" t="s">
        <v>8</v>
      </c>
      <c r="D368" s="288"/>
      <c r="E368" s="288"/>
      <c r="F368" s="288"/>
      <c r="G368" s="288"/>
      <c r="H368" s="289"/>
      <c r="I368" s="11" t="s">
        <v>10</v>
      </c>
      <c r="J368" s="28" t="s">
        <v>13</v>
      </c>
    </row>
    <row r="369" spans="1:11" ht="27" customHeight="1" thickBot="1">
      <c r="A369" s="290" t="s">
        <v>208</v>
      </c>
      <c r="B369" s="291"/>
      <c r="C369" s="270" t="s">
        <v>72</v>
      </c>
      <c r="D369" s="271"/>
      <c r="E369" s="271"/>
      <c r="F369" s="271"/>
      <c r="G369" s="271"/>
      <c r="H369" s="272"/>
      <c r="I369" s="12" t="s">
        <v>62</v>
      </c>
      <c r="J369" s="29">
        <f>J393</f>
        <v>55.29</v>
      </c>
    </row>
    <row r="370" spans="1:11" ht="15" customHeight="1">
      <c r="A370" s="273" t="s">
        <v>123</v>
      </c>
      <c r="B370" s="273"/>
      <c r="C370" s="273"/>
      <c r="D370" s="273"/>
      <c r="E370" s="273"/>
      <c r="F370" s="273"/>
      <c r="G370" s="273"/>
      <c r="H370" s="273"/>
      <c r="I370" s="273"/>
      <c r="J370" s="273"/>
    </row>
    <row r="371" spans="1:11" ht="15" customHeight="1">
      <c r="A371" s="274" t="s">
        <v>9</v>
      </c>
      <c r="B371" s="274" t="s">
        <v>124</v>
      </c>
      <c r="C371" s="276" t="s">
        <v>125</v>
      </c>
      <c r="D371" s="278" t="s">
        <v>10</v>
      </c>
      <c r="E371" s="280" t="s">
        <v>126</v>
      </c>
      <c r="F371" s="282" t="s">
        <v>127</v>
      </c>
      <c r="G371" s="283"/>
      <c r="H371" s="282" t="s">
        <v>128</v>
      </c>
      <c r="I371" s="284"/>
      <c r="J371" s="283"/>
    </row>
    <row r="372" spans="1:11" ht="15" customHeight="1">
      <c r="A372" s="275"/>
      <c r="B372" s="275"/>
      <c r="C372" s="277"/>
      <c r="D372" s="279"/>
      <c r="E372" s="281"/>
      <c r="F372" s="48" t="s">
        <v>129</v>
      </c>
      <c r="G372" s="48" t="s">
        <v>130</v>
      </c>
      <c r="H372" s="49" t="s">
        <v>131</v>
      </c>
      <c r="I372" s="49" t="s">
        <v>132</v>
      </c>
      <c r="J372" s="50" t="s">
        <v>118</v>
      </c>
    </row>
    <row r="373" spans="1:11" ht="22.5" customHeight="1">
      <c r="A373" s="1"/>
      <c r="B373" s="1"/>
      <c r="C373" s="31"/>
      <c r="D373" s="2"/>
      <c r="E373" s="27"/>
      <c r="F373" s="3"/>
      <c r="G373" s="3"/>
      <c r="H373" s="5"/>
      <c r="I373" s="5"/>
      <c r="J373" s="26">
        <f>ROUND((E373*F373*H373)+(E373*G373*I373),2)</f>
        <v>0</v>
      </c>
    </row>
    <row r="374" spans="1:11" ht="22.5" customHeight="1">
      <c r="A374" s="1"/>
      <c r="B374" s="1"/>
      <c r="C374" s="31"/>
      <c r="D374" s="2"/>
      <c r="E374" s="27"/>
      <c r="F374" s="3"/>
      <c r="G374" s="3"/>
      <c r="H374" s="5"/>
      <c r="I374" s="5"/>
      <c r="J374" s="26">
        <f>ROUND((E374*F374*H374)+(E374*G374*I374),2)</f>
        <v>0</v>
      </c>
    </row>
    <row r="375" spans="1:11" ht="15" customHeight="1">
      <c r="A375" s="262" t="s">
        <v>136</v>
      </c>
      <c r="B375" s="262"/>
      <c r="C375" s="262"/>
      <c r="D375" s="262"/>
      <c r="E375" s="262"/>
      <c r="F375" s="262"/>
      <c r="G375" s="262"/>
      <c r="H375" s="262"/>
      <c r="I375" s="262"/>
      <c r="J375" s="24">
        <f>SUM(J373:J374)</f>
        <v>0</v>
      </c>
    </row>
    <row r="376" spans="1:11" ht="15" customHeight="1">
      <c r="A376" s="263" t="s">
        <v>137</v>
      </c>
      <c r="B376" s="263"/>
      <c r="C376" s="263"/>
      <c r="D376" s="263"/>
      <c r="E376" s="263"/>
      <c r="F376" s="263"/>
      <c r="G376" s="263"/>
      <c r="H376" s="263"/>
      <c r="I376" s="263"/>
      <c r="J376" s="263"/>
    </row>
    <row r="377" spans="1:11" ht="15" customHeight="1">
      <c r="A377" s="19" t="s">
        <v>9</v>
      </c>
      <c r="B377" s="19" t="s">
        <v>124</v>
      </c>
      <c r="C377" s="20" t="s">
        <v>125</v>
      </c>
      <c r="D377" s="21" t="s">
        <v>10</v>
      </c>
      <c r="E377" s="22" t="s">
        <v>126</v>
      </c>
      <c r="F377" s="22"/>
      <c r="G377" s="22"/>
      <c r="H377" s="23"/>
      <c r="I377" s="23" t="s">
        <v>138</v>
      </c>
      <c r="J377" s="21" t="s">
        <v>13</v>
      </c>
    </row>
    <row r="378" spans="1:11" ht="75" customHeight="1">
      <c r="A378" s="1" t="s">
        <v>209</v>
      </c>
      <c r="B378" s="1" t="s">
        <v>210</v>
      </c>
      <c r="C378" s="31" t="s">
        <v>211</v>
      </c>
      <c r="D378" s="34" t="s">
        <v>29</v>
      </c>
      <c r="E378" s="51">
        <v>1.25</v>
      </c>
      <c r="F378" s="3"/>
      <c r="G378" s="4"/>
      <c r="H378" s="5"/>
      <c r="I378" s="6">
        <v>20.7</v>
      </c>
      <c r="J378" s="26">
        <f>ROUND(E378*I378,2)</f>
        <v>25.88</v>
      </c>
    </row>
    <row r="379" spans="1:11" ht="30" customHeight="1">
      <c r="A379" s="1"/>
      <c r="B379" s="1"/>
      <c r="C379" s="31"/>
      <c r="D379" s="34"/>
      <c r="E379" s="27"/>
      <c r="F379" s="7"/>
      <c r="G379" s="4"/>
      <c r="H379" s="5"/>
      <c r="I379" s="6"/>
      <c r="J379" s="26">
        <f>ROUND(E379*I379,2)</f>
        <v>0</v>
      </c>
      <c r="K379" s="33"/>
    </row>
    <row r="380" spans="1:11" ht="15" customHeight="1">
      <c r="A380" s="262" t="s">
        <v>136</v>
      </c>
      <c r="B380" s="262"/>
      <c r="C380" s="262"/>
      <c r="D380" s="262"/>
      <c r="E380" s="262"/>
      <c r="F380" s="262"/>
      <c r="G380" s="262"/>
      <c r="H380" s="262"/>
      <c r="I380" s="262"/>
      <c r="J380" s="24">
        <f>SUM(J378:J379)</f>
        <v>25.88</v>
      </c>
    </row>
    <row r="381" spans="1:11" ht="15" customHeight="1">
      <c r="A381" s="263" t="s">
        <v>139</v>
      </c>
      <c r="B381" s="263"/>
      <c r="C381" s="263"/>
      <c r="D381" s="263"/>
      <c r="E381" s="263"/>
      <c r="F381" s="263"/>
      <c r="G381" s="263"/>
      <c r="H381" s="263"/>
      <c r="I381" s="263"/>
      <c r="J381" s="263"/>
    </row>
    <row r="382" spans="1:11" ht="15" customHeight="1">
      <c r="A382" s="19" t="s">
        <v>9</v>
      </c>
      <c r="B382" s="19" t="s">
        <v>124</v>
      </c>
      <c r="C382" s="20" t="s">
        <v>125</v>
      </c>
      <c r="D382" s="21" t="s">
        <v>10</v>
      </c>
      <c r="E382" s="22" t="s">
        <v>126</v>
      </c>
      <c r="F382" s="22"/>
      <c r="G382" s="22"/>
      <c r="H382" s="23"/>
      <c r="I382" s="23" t="s">
        <v>138</v>
      </c>
      <c r="J382" s="21" t="s">
        <v>13</v>
      </c>
    </row>
    <row r="383" spans="1:11" ht="22.5" customHeight="1">
      <c r="A383" s="1" t="s">
        <v>212</v>
      </c>
      <c r="B383" s="1" t="s">
        <v>210</v>
      </c>
      <c r="C383" s="31" t="s">
        <v>213</v>
      </c>
      <c r="D383" s="2" t="s">
        <v>48</v>
      </c>
      <c r="E383" s="27">
        <v>4.8599999999999997E-2</v>
      </c>
      <c r="F383" s="3"/>
      <c r="G383" s="4"/>
      <c r="H383" s="5"/>
      <c r="I383" s="6">
        <v>49.24</v>
      </c>
      <c r="J383" s="26">
        <f>ROUND(E383*I383,2)</f>
        <v>2.39</v>
      </c>
    </row>
    <row r="384" spans="1:11" ht="30" customHeight="1">
      <c r="A384" s="1" t="s">
        <v>214</v>
      </c>
      <c r="B384" s="1" t="s">
        <v>210</v>
      </c>
      <c r="C384" s="31" t="s">
        <v>215</v>
      </c>
      <c r="D384" s="2" t="s">
        <v>48</v>
      </c>
      <c r="E384" s="27">
        <v>4.8599999999999997E-2</v>
      </c>
      <c r="F384" s="7"/>
      <c r="G384" s="4"/>
      <c r="H384" s="5"/>
      <c r="I384" s="6">
        <v>30.81</v>
      </c>
      <c r="J384" s="26">
        <f>ROUND(E384*I384,2)</f>
        <v>1.5</v>
      </c>
    </row>
    <row r="385" spans="1:10" ht="30" customHeight="1">
      <c r="A385" s="1" t="s">
        <v>216</v>
      </c>
      <c r="B385" s="1" t="s">
        <v>210</v>
      </c>
      <c r="C385" s="31" t="s">
        <v>217</v>
      </c>
      <c r="D385" s="2" t="s">
        <v>48</v>
      </c>
      <c r="E385" s="27">
        <v>1.7719000000000001E-3</v>
      </c>
      <c r="F385" s="7"/>
      <c r="G385" s="4"/>
      <c r="H385" s="5"/>
      <c r="I385" s="6">
        <v>471.07</v>
      </c>
      <c r="J385" s="26">
        <f>ROUND(E385*I385,2)</f>
        <v>0.83</v>
      </c>
    </row>
    <row r="386" spans="1:10" ht="15" customHeight="1">
      <c r="A386" s="262" t="s">
        <v>136</v>
      </c>
      <c r="B386" s="262"/>
      <c r="C386" s="262"/>
      <c r="D386" s="262"/>
      <c r="E386" s="262"/>
      <c r="F386" s="262"/>
      <c r="G386" s="262"/>
      <c r="H386" s="262"/>
      <c r="I386" s="262"/>
      <c r="J386" s="24">
        <f>SUM(J383:J385)</f>
        <v>4.72</v>
      </c>
    </row>
    <row r="387" spans="1:10" ht="15" customHeight="1">
      <c r="A387" s="263" t="s">
        <v>140</v>
      </c>
      <c r="B387" s="263"/>
      <c r="C387" s="263"/>
      <c r="D387" s="263"/>
      <c r="E387" s="263"/>
      <c r="F387" s="263"/>
      <c r="G387" s="263"/>
      <c r="H387" s="263"/>
      <c r="I387" s="263"/>
      <c r="J387" s="263"/>
    </row>
    <row r="388" spans="1:10" ht="15" customHeight="1">
      <c r="A388" s="19" t="s">
        <v>9</v>
      </c>
      <c r="B388" s="19" t="s">
        <v>124</v>
      </c>
      <c r="C388" s="20" t="s">
        <v>125</v>
      </c>
      <c r="D388" s="21" t="s">
        <v>10</v>
      </c>
      <c r="E388" s="22" t="s">
        <v>126</v>
      </c>
      <c r="F388" s="22"/>
      <c r="G388" s="22"/>
      <c r="H388" s="23"/>
      <c r="I388" s="23" t="s">
        <v>138</v>
      </c>
      <c r="J388" s="21" t="s">
        <v>13</v>
      </c>
    </row>
    <row r="389" spans="1:10" ht="22.5" customHeight="1">
      <c r="A389" s="1">
        <v>88309</v>
      </c>
      <c r="B389" s="1" t="s">
        <v>133</v>
      </c>
      <c r="C389" s="31" t="s">
        <v>206</v>
      </c>
      <c r="D389" s="2" t="s">
        <v>144</v>
      </c>
      <c r="E389" s="27">
        <v>0.30555559999999998</v>
      </c>
      <c r="F389" s="3"/>
      <c r="G389" s="4"/>
      <c r="H389" s="5"/>
      <c r="I389" s="6">
        <v>20.61</v>
      </c>
      <c r="J389" s="26">
        <f>ROUND(E389*I389,2)</f>
        <v>6.3</v>
      </c>
    </row>
    <row r="390" spans="1:10" ht="22.5" customHeight="1">
      <c r="A390" s="1">
        <v>88316</v>
      </c>
      <c r="B390" s="1" t="s">
        <v>133</v>
      </c>
      <c r="C390" s="31" t="s">
        <v>162</v>
      </c>
      <c r="D390" s="2" t="s">
        <v>144</v>
      </c>
      <c r="E390" s="27">
        <v>1.2222222</v>
      </c>
      <c r="F390" s="3"/>
      <c r="G390" s="4"/>
      <c r="H390" s="5"/>
      <c r="I390" s="6">
        <v>15.05</v>
      </c>
      <c r="J390" s="26">
        <f>ROUND(E390*I390,2)</f>
        <v>18.39</v>
      </c>
    </row>
    <row r="391" spans="1:10" ht="15" customHeight="1">
      <c r="A391" s="262" t="s">
        <v>136</v>
      </c>
      <c r="B391" s="262"/>
      <c r="C391" s="262"/>
      <c r="D391" s="262"/>
      <c r="E391" s="262"/>
      <c r="F391" s="262"/>
      <c r="G391" s="262"/>
      <c r="H391" s="262"/>
      <c r="I391" s="262"/>
      <c r="J391" s="24">
        <f>SUM(J389:J390)</f>
        <v>24.69</v>
      </c>
    </row>
    <row r="392" spans="1:10" ht="15" customHeight="1">
      <c r="A392" s="8" t="s">
        <v>145</v>
      </c>
      <c r="B392" s="14"/>
      <c r="C392" s="15"/>
      <c r="D392" s="15"/>
      <c r="E392" s="15"/>
      <c r="F392" s="15"/>
      <c r="G392" s="15"/>
      <c r="H392" s="16"/>
      <c r="I392" s="9" t="s">
        <v>146</v>
      </c>
      <c r="J392" s="25">
        <f>J391+J386+J380+J375</f>
        <v>55.29</v>
      </c>
    </row>
    <row r="393" spans="1:10" ht="15" customHeight="1">
      <c r="A393" s="8" t="s">
        <v>147</v>
      </c>
      <c r="B393" s="14"/>
      <c r="C393" s="17"/>
      <c r="D393" s="15"/>
      <c r="E393" s="15"/>
      <c r="F393" s="15"/>
      <c r="G393" s="15"/>
      <c r="H393" s="16"/>
      <c r="I393" s="10" t="s">
        <v>146</v>
      </c>
      <c r="J393" s="25">
        <f>SUM(J392:J392)</f>
        <v>55.29</v>
      </c>
    </row>
    <row r="394" spans="1:10">
      <c r="A394" s="18" t="s">
        <v>148</v>
      </c>
      <c r="B394" s="264" t="s">
        <v>218</v>
      </c>
      <c r="C394" s="264"/>
      <c r="D394" s="264"/>
      <c r="E394" s="264"/>
      <c r="F394" s="264"/>
      <c r="G394" s="264"/>
      <c r="H394" s="264"/>
      <c r="I394" s="264"/>
      <c r="J394" s="265"/>
    </row>
    <row r="395" spans="1:10" ht="15" thickBot="1">
      <c r="A395" s="13"/>
      <c r="B395" s="266"/>
      <c r="C395" s="266"/>
      <c r="D395" s="266"/>
      <c r="E395" s="266"/>
      <c r="F395" s="266"/>
      <c r="G395" s="266"/>
      <c r="H395" s="266"/>
      <c r="I395" s="266"/>
      <c r="J395" s="267"/>
    </row>
    <row r="396" spans="1:10" ht="15" customHeight="1">
      <c r="A396" s="285" t="s">
        <v>9</v>
      </c>
      <c r="B396" s="286"/>
      <c r="C396" s="287" t="s">
        <v>8</v>
      </c>
      <c r="D396" s="288"/>
      <c r="E396" s="288"/>
      <c r="F396" s="288"/>
      <c r="G396" s="288"/>
      <c r="H396" s="289"/>
      <c r="I396" s="11" t="s">
        <v>10</v>
      </c>
      <c r="J396" s="28" t="s">
        <v>13</v>
      </c>
    </row>
    <row r="397" spans="1:10" ht="27" customHeight="1" thickBot="1">
      <c r="A397" s="290" t="s">
        <v>219</v>
      </c>
      <c r="B397" s="291"/>
      <c r="C397" s="270" t="s">
        <v>74</v>
      </c>
      <c r="D397" s="271"/>
      <c r="E397" s="271"/>
      <c r="F397" s="271"/>
      <c r="G397" s="271"/>
      <c r="H397" s="272"/>
      <c r="I397" s="12" t="s">
        <v>62</v>
      </c>
      <c r="J397" s="29">
        <f>J422</f>
        <v>37.950000000000003</v>
      </c>
    </row>
    <row r="398" spans="1:10" ht="15" customHeight="1">
      <c r="A398" s="273" t="s">
        <v>123</v>
      </c>
      <c r="B398" s="273"/>
      <c r="C398" s="273"/>
      <c r="D398" s="273"/>
      <c r="E398" s="273"/>
      <c r="F398" s="273"/>
      <c r="G398" s="273"/>
      <c r="H398" s="273"/>
      <c r="I398" s="273"/>
      <c r="J398" s="273"/>
    </row>
    <row r="399" spans="1:10" ht="15" customHeight="1">
      <c r="A399" s="274" t="s">
        <v>9</v>
      </c>
      <c r="B399" s="274" t="s">
        <v>124</v>
      </c>
      <c r="C399" s="276" t="s">
        <v>125</v>
      </c>
      <c r="D399" s="278" t="s">
        <v>10</v>
      </c>
      <c r="E399" s="280" t="s">
        <v>126</v>
      </c>
      <c r="F399" s="282" t="s">
        <v>127</v>
      </c>
      <c r="G399" s="283"/>
      <c r="H399" s="282" t="s">
        <v>128</v>
      </c>
      <c r="I399" s="284"/>
      <c r="J399" s="283"/>
    </row>
    <row r="400" spans="1:10" ht="15" customHeight="1">
      <c r="A400" s="275"/>
      <c r="B400" s="275"/>
      <c r="C400" s="277"/>
      <c r="D400" s="279"/>
      <c r="E400" s="281"/>
      <c r="F400" s="48" t="s">
        <v>129</v>
      </c>
      <c r="G400" s="48" t="s">
        <v>130</v>
      </c>
      <c r="H400" s="49" t="s">
        <v>131</v>
      </c>
      <c r="I400" s="49" t="s">
        <v>132</v>
      </c>
      <c r="J400" s="50" t="s">
        <v>118</v>
      </c>
    </row>
    <row r="401" spans="1:10" ht="30" customHeight="1">
      <c r="A401" s="1" t="s">
        <v>220</v>
      </c>
      <c r="B401" s="1" t="s">
        <v>142</v>
      </c>
      <c r="C401" s="31" t="s">
        <v>221</v>
      </c>
      <c r="D401" s="2" t="s">
        <v>144</v>
      </c>
      <c r="E401" s="27">
        <v>2.0973154362416108E-2</v>
      </c>
      <c r="F401" s="3">
        <v>1</v>
      </c>
      <c r="G401" s="3">
        <v>0</v>
      </c>
      <c r="H401" s="5">
        <v>33.299999999999997</v>
      </c>
      <c r="I401" s="79">
        <v>22.78</v>
      </c>
      <c r="J401" s="26">
        <f>ROUND((E401*F401*H401)+(E401*G401*I401),2)</f>
        <v>0.7</v>
      </c>
    </row>
    <row r="402" spans="1:10" ht="22.5" customHeight="1">
      <c r="A402" s="1"/>
      <c r="B402" s="1"/>
      <c r="C402" s="31"/>
      <c r="D402" s="2"/>
      <c r="E402" s="27"/>
      <c r="F402" s="3"/>
      <c r="G402" s="3"/>
      <c r="H402" s="5"/>
      <c r="I402" s="79"/>
      <c r="J402" s="26">
        <f>ROUND((E402*F402*H402)+(E402*G402*I402),2)</f>
        <v>0</v>
      </c>
    </row>
    <row r="403" spans="1:10" ht="15" customHeight="1">
      <c r="A403" s="262" t="s">
        <v>136</v>
      </c>
      <c r="B403" s="262"/>
      <c r="C403" s="262"/>
      <c r="D403" s="262"/>
      <c r="E403" s="262"/>
      <c r="F403" s="262"/>
      <c r="G403" s="262"/>
      <c r="H403" s="262"/>
      <c r="I403" s="262"/>
      <c r="J403" s="24">
        <f>SUM(J401:J402)</f>
        <v>0.7</v>
      </c>
    </row>
    <row r="404" spans="1:10" ht="15" customHeight="1">
      <c r="A404" s="263" t="s">
        <v>137</v>
      </c>
      <c r="B404" s="263"/>
      <c r="C404" s="263"/>
      <c r="D404" s="263"/>
      <c r="E404" s="263"/>
      <c r="F404" s="263"/>
      <c r="G404" s="263"/>
      <c r="H404" s="263"/>
      <c r="I404" s="263"/>
      <c r="J404" s="263"/>
    </row>
    <row r="405" spans="1:10" ht="15" customHeight="1">
      <c r="A405" s="19" t="s">
        <v>9</v>
      </c>
      <c r="B405" s="19" t="s">
        <v>124</v>
      </c>
      <c r="C405" s="20" t="s">
        <v>125</v>
      </c>
      <c r="D405" s="21" t="s">
        <v>10</v>
      </c>
      <c r="E405" s="22" t="s">
        <v>126</v>
      </c>
      <c r="F405" s="22"/>
      <c r="G405" s="22"/>
      <c r="H405" s="23"/>
      <c r="I405" s="23" t="s">
        <v>138</v>
      </c>
      <c r="J405" s="21" t="s">
        <v>13</v>
      </c>
    </row>
    <row r="406" spans="1:10" ht="22.5" customHeight="1">
      <c r="A406" s="1"/>
      <c r="B406" s="1"/>
      <c r="C406" s="31"/>
      <c r="D406" s="2"/>
      <c r="E406" s="27"/>
      <c r="F406" s="3"/>
      <c r="G406" s="4"/>
      <c r="H406" s="5"/>
      <c r="I406" s="6"/>
      <c r="J406" s="26">
        <f>ROUND(E406*I406,2)</f>
        <v>0</v>
      </c>
    </row>
    <row r="407" spans="1:10" ht="22.5" customHeight="1">
      <c r="A407" s="1"/>
      <c r="B407" s="1"/>
      <c r="C407" s="31"/>
      <c r="D407" s="2"/>
      <c r="E407" s="27"/>
      <c r="F407" s="7"/>
      <c r="G407" s="4"/>
      <c r="H407" s="5"/>
      <c r="I407" s="6"/>
      <c r="J407" s="26">
        <f>ROUND(E407*I407,2)</f>
        <v>0</v>
      </c>
    </row>
    <row r="408" spans="1:10" ht="15" customHeight="1">
      <c r="A408" s="262" t="s">
        <v>136</v>
      </c>
      <c r="B408" s="262"/>
      <c r="C408" s="262"/>
      <c r="D408" s="262"/>
      <c r="E408" s="262"/>
      <c r="F408" s="262"/>
      <c r="G408" s="262"/>
      <c r="H408" s="262"/>
      <c r="I408" s="262"/>
      <c r="J408" s="24">
        <f>SUM(J406:J407)</f>
        <v>0</v>
      </c>
    </row>
    <row r="409" spans="1:10" ht="15" customHeight="1">
      <c r="A409" s="263" t="s">
        <v>139</v>
      </c>
      <c r="B409" s="263"/>
      <c r="C409" s="263"/>
      <c r="D409" s="263"/>
      <c r="E409" s="263"/>
      <c r="F409" s="263"/>
      <c r="G409" s="263"/>
      <c r="H409" s="263"/>
      <c r="I409" s="263"/>
      <c r="J409" s="263"/>
    </row>
    <row r="410" spans="1:10" ht="15" customHeight="1">
      <c r="A410" s="19" t="s">
        <v>9</v>
      </c>
      <c r="B410" s="19" t="s">
        <v>124</v>
      </c>
      <c r="C410" s="20" t="s">
        <v>125</v>
      </c>
      <c r="D410" s="21" t="s">
        <v>10</v>
      </c>
      <c r="E410" s="22" t="s">
        <v>126</v>
      </c>
      <c r="F410" s="22"/>
      <c r="G410" s="22"/>
      <c r="H410" s="23"/>
      <c r="I410" s="23" t="s">
        <v>138</v>
      </c>
      <c r="J410" s="21" t="s">
        <v>13</v>
      </c>
    </row>
    <row r="411" spans="1:10" ht="22.5" customHeight="1">
      <c r="A411" s="1">
        <v>4805755</v>
      </c>
      <c r="B411" s="1" t="s">
        <v>142</v>
      </c>
      <c r="C411" s="31" t="s">
        <v>222</v>
      </c>
      <c r="D411" s="2" t="s">
        <v>48</v>
      </c>
      <c r="E411" s="27">
        <v>0.1462</v>
      </c>
      <c r="F411" s="3"/>
      <c r="G411" s="4"/>
      <c r="H411" s="5"/>
      <c r="I411" s="6">
        <v>23.12</v>
      </c>
      <c r="J411" s="26">
        <f>ROUND(E411*I411,2)</f>
        <v>3.38</v>
      </c>
    </row>
    <row r="412" spans="1:10" ht="45" customHeight="1">
      <c r="A412" s="1">
        <v>1107892</v>
      </c>
      <c r="B412" s="1" t="s">
        <v>142</v>
      </c>
      <c r="C412" s="31" t="s">
        <v>223</v>
      </c>
      <c r="D412" s="2" t="s">
        <v>48</v>
      </c>
      <c r="E412" s="27">
        <v>7.1800000000000003E-2</v>
      </c>
      <c r="F412" s="7"/>
      <c r="G412" s="4"/>
      <c r="H412" s="5"/>
      <c r="I412" s="6">
        <v>332.23</v>
      </c>
      <c r="J412" s="26">
        <f>ROUND(E412*I412,2)</f>
        <v>23.85</v>
      </c>
    </row>
    <row r="413" spans="1:10" ht="45" customHeight="1">
      <c r="A413" s="1">
        <v>2003842</v>
      </c>
      <c r="B413" s="1" t="s">
        <v>142</v>
      </c>
      <c r="C413" s="31" t="s">
        <v>224</v>
      </c>
      <c r="D413" s="2" t="s">
        <v>187</v>
      </c>
      <c r="E413" s="27">
        <v>0.1017</v>
      </c>
      <c r="F413" s="7"/>
      <c r="G413" s="4"/>
      <c r="H413" s="5"/>
      <c r="I413" s="6">
        <v>45.11</v>
      </c>
      <c r="J413" s="26">
        <f>ROUND(E413*I413,2)</f>
        <v>4.59</v>
      </c>
    </row>
    <row r="414" spans="1:10" ht="30" customHeight="1">
      <c r="A414" s="1">
        <v>4805750</v>
      </c>
      <c r="B414" s="1" t="s">
        <v>142</v>
      </c>
      <c r="C414" s="31" t="s">
        <v>225</v>
      </c>
      <c r="D414" s="2" t="s">
        <v>48</v>
      </c>
      <c r="E414" s="27">
        <v>0.14180000000000001</v>
      </c>
      <c r="F414" s="7"/>
      <c r="G414" s="4"/>
      <c r="H414" s="5"/>
      <c r="I414" s="6">
        <v>30.82</v>
      </c>
      <c r="J414" s="26">
        <f>ROUND(E414*I414,2)</f>
        <v>4.37</v>
      </c>
    </row>
    <row r="415" spans="1:10" ht="15" customHeight="1">
      <c r="A415" s="262" t="s">
        <v>136</v>
      </c>
      <c r="B415" s="262"/>
      <c r="C415" s="262"/>
      <c r="D415" s="262"/>
      <c r="E415" s="262"/>
      <c r="F415" s="262"/>
      <c r="G415" s="262"/>
      <c r="H415" s="262"/>
      <c r="I415" s="262"/>
      <c r="J415" s="24">
        <f>SUM(J411:J414)</f>
        <v>36.19</v>
      </c>
    </row>
    <row r="416" spans="1:10" ht="15" customHeight="1">
      <c r="A416" s="263" t="s">
        <v>140</v>
      </c>
      <c r="B416" s="263"/>
      <c r="C416" s="263"/>
      <c r="D416" s="263"/>
      <c r="E416" s="263"/>
      <c r="F416" s="263"/>
      <c r="G416" s="263"/>
      <c r="H416" s="263"/>
      <c r="I416" s="263"/>
      <c r="J416" s="263"/>
    </row>
    <row r="417" spans="1:10" ht="15" customHeight="1">
      <c r="A417" s="19" t="s">
        <v>9</v>
      </c>
      <c r="B417" s="19" t="s">
        <v>124</v>
      </c>
      <c r="C417" s="20" t="s">
        <v>125</v>
      </c>
      <c r="D417" s="21" t="s">
        <v>10</v>
      </c>
      <c r="E417" s="22" t="s">
        <v>126</v>
      </c>
      <c r="F417" s="22"/>
      <c r="G417" s="22"/>
      <c r="H417" s="23"/>
      <c r="I417" s="23" t="s">
        <v>138</v>
      </c>
      <c r="J417" s="21" t="s">
        <v>13</v>
      </c>
    </row>
    <row r="418" spans="1:10" ht="22.5" customHeight="1">
      <c r="A418" s="1">
        <v>88309</v>
      </c>
      <c r="B418" s="1" t="s">
        <v>133</v>
      </c>
      <c r="C418" s="31" t="s">
        <v>206</v>
      </c>
      <c r="D418" s="2" t="s">
        <v>144</v>
      </c>
      <c r="E418" s="27">
        <v>2.0973154362416108E-2</v>
      </c>
      <c r="F418" s="3"/>
      <c r="G418" s="4"/>
      <c r="H418" s="5"/>
      <c r="I418" s="6">
        <v>20.61</v>
      </c>
      <c r="J418" s="26">
        <f>ROUND(E418*I418,2)</f>
        <v>0.43</v>
      </c>
    </row>
    <row r="419" spans="1:10" ht="22.5" customHeight="1">
      <c r="A419" s="1">
        <v>88316</v>
      </c>
      <c r="B419" s="1" t="s">
        <v>133</v>
      </c>
      <c r="C419" s="31" t="s">
        <v>162</v>
      </c>
      <c r="D419" s="2" t="s">
        <v>144</v>
      </c>
      <c r="E419" s="27">
        <v>4.1946308724832217E-2</v>
      </c>
      <c r="F419" s="3"/>
      <c r="G419" s="4"/>
      <c r="H419" s="5"/>
      <c r="I419" s="6">
        <v>15.05</v>
      </c>
      <c r="J419" s="26">
        <f>ROUND(E419*I419,2)</f>
        <v>0.63</v>
      </c>
    </row>
    <row r="420" spans="1:10" ht="15" customHeight="1">
      <c r="A420" s="262" t="s">
        <v>136</v>
      </c>
      <c r="B420" s="262"/>
      <c r="C420" s="262"/>
      <c r="D420" s="262"/>
      <c r="E420" s="262"/>
      <c r="F420" s="262"/>
      <c r="G420" s="262"/>
      <c r="H420" s="262"/>
      <c r="I420" s="262"/>
      <c r="J420" s="24">
        <f>SUM(J418:J419)</f>
        <v>1.06</v>
      </c>
    </row>
    <row r="421" spans="1:10" ht="15" customHeight="1">
      <c r="A421" s="8" t="s">
        <v>145</v>
      </c>
      <c r="B421" s="14"/>
      <c r="C421" s="15"/>
      <c r="D421" s="15"/>
      <c r="E421" s="15"/>
      <c r="F421" s="15"/>
      <c r="G421" s="15"/>
      <c r="H421" s="16"/>
      <c r="I421" s="9" t="s">
        <v>146</v>
      </c>
      <c r="J421" s="25">
        <f>J420+J415+J408+J403</f>
        <v>37.950000000000003</v>
      </c>
    </row>
    <row r="422" spans="1:10" ht="15" customHeight="1">
      <c r="A422" s="8" t="s">
        <v>147</v>
      </c>
      <c r="B422" s="14"/>
      <c r="C422" s="17"/>
      <c r="D422" s="15"/>
      <c r="E422" s="15"/>
      <c r="F422" s="15"/>
      <c r="G422" s="15"/>
      <c r="H422" s="16"/>
      <c r="I422" s="10" t="s">
        <v>146</v>
      </c>
      <c r="J422" s="25">
        <f>SUM(J421:J421)</f>
        <v>37.950000000000003</v>
      </c>
    </row>
    <row r="423" spans="1:10">
      <c r="A423" s="18" t="s">
        <v>148</v>
      </c>
      <c r="B423" s="264" t="s">
        <v>226</v>
      </c>
      <c r="C423" s="264"/>
      <c r="D423" s="264"/>
      <c r="E423" s="264"/>
      <c r="F423" s="264"/>
      <c r="G423" s="264"/>
      <c r="H423" s="264"/>
      <c r="I423" s="264"/>
      <c r="J423" s="265"/>
    </row>
    <row r="424" spans="1:10" ht="15" thickBot="1">
      <c r="A424" s="13"/>
      <c r="B424" s="266"/>
      <c r="C424" s="266"/>
      <c r="D424" s="266"/>
      <c r="E424" s="266"/>
      <c r="F424" s="266"/>
      <c r="G424" s="266"/>
      <c r="H424" s="266"/>
      <c r="I424" s="266"/>
      <c r="J424" s="267"/>
    </row>
    <row r="425" spans="1:10" ht="15" customHeight="1">
      <c r="A425" s="285" t="s">
        <v>9</v>
      </c>
      <c r="B425" s="286"/>
      <c r="C425" s="287" t="s">
        <v>8</v>
      </c>
      <c r="D425" s="288"/>
      <c r="E425" s="288"/>
      <c r="F425" s="288"/>
      <c r="G425" s="288"/>
      <c r="H425" s="289"/>
      <c r="I425" s="11" t="s">
        <v>10</v>
      </c>
      <c r="J425" s="28" t="s">
        <v>13</v>
      </c>
    </row>
    <row r="426" spans="1:10" ht="27" customHeight="1" thickBot="1">
      <c r="A426" s="290" t="s">
        <v>227</v>
      </c>
      <c r="B426" s="291"/>
      <c r="C426" s="270" t="s">
        <v>76</v>
      </c>
      <c r="D426" s="271"/>
      <c r="E426" s="271"/>
      <c r="F426" s="271"/>
      <c r="G426" s="271"/>
      <c r="H426" s="272"/>
      <c r="I426" s="12" t="s">
        <v>62</v>
      </c>
      <c r="J426" s="29">
        <f>J453</f>
        <v>83.54</v>
      </c>
    </row>
    <row r="427" spans="1:10" ht="15" customHeight="1">
      <c r="A427" s="273" t="s">
        <v>123</v>
      </c>
      <c r="B427" s="273"/>
      <c r="C427" s="273"/>
      <c r="D427" s="273"/>
      <c r="E427" s="273"/>
      <c r="F427" s="273"/>
      <c r="G427" s="273"/>
      <c r="H427" s="273"/>
      <c r="I427" s="273"/>
      <c r="J427" s="273"/>
    </row>
    <row r="428" spans="1:10" ht="15" customHeight="1">
      <c r="A428" s="274" t="s">
        <v>9</v>
      </c>
      <c r="B428" s="274" t="s">
        <v>124</v>
      </c>
      <c r="C428" s="276" t="s">
        <v>125</v>
      </c>
      <c r="D428" s="278" t="s">
        <v>10</v>
      </c>
      <c r="E428" s="280" t="s">
        <v>126</v>
      </c>
      <c r="F428" s="282" t="s">
        <v>127</v>
      </c>
      <c r="G428" s="283"/>
      <c r="H428" s="282" t="s">
        <v>128</v>
      </c>
      <c r="I428" s="284"/>
      <c r="J428" s="283"/>
    </row>
    <row r="429" spans="1:10" ht="15" customHeight="1">
      <c r="A429" s="275"/>
      <c r="B429" s="275"/>
      <c r="C429" s="277"/>
      <c r="D429" s="279"/>
      <c r="E429" s="281"/>
      <c r="F429" s="48" t="s">
        <v>129</v>
      </c>
      <c r="G429" s="48" t="s">
        <v>130</v>
      </c>
      <c r="H429" s="49" t="s">
        <v>131</v>
      </c>
      <c r="I429" s="49" t="s">
        <v>132</v>
      </c>
      <c r="J429" s="50" t="s">
        <v>118</v>
      </c>
    </row>
    <row r="430" spans="1:10" ht="22.5" customHeight="1">
      <c r="A430" s="1"/>
      <c r="B430" s="1"/>
      <c r="C430" s="31"/>
      <c r="D430" s="2"/>
      <c r="E430" s="27"/>
      <c r="F430" s="3"/>
      <c r="G430" s="3"/>
      <c r="H430" s="5"/>
      <c r="I430" s="79"/>
      <c r="J430" s="26">
        <f>ROUND((E430*F430*H430)+(E430*G430*I430),2)</f>
        <v>0</v>
      </c>
    </row>
    <row r="431" spans="1:10" ht="22.5" customHeight="1">
      <c r="A431" s="1"/>
      <c r="B431" s="1"/>
      <c r="C431" s="31"/>
      <c r="D431" s="2"/>
      <c r="E431" s="27"/>
      <c r="F431" s="3"/>
      <c r="G431" s="3"/>
      <c r="H431" s="5"/>
      <c r="I431" s="79"/>
      <c r="J431" s="26">
        <f>ROUND((E431*F431*H431)+(E431*G431*I431),2)</f>
        <v>0</v>
      </c>
    </row>
    <row r="432" spans="1:10" ht="15" customHeight="1">
      <c r="A432" s="262" t="s">
        <v>136</v>
      </c>
      <c r="B432" s="262"/>
      <c r="C432" s="262"/>
      <c r="D432" s="262"/>
      <c r="E432" s="262"/>
      <c r="F432" s="262"/>
      <c r="G432" s="262"/>
      <c r="H432" s="262"/>
      <c r="I432" s="262"/>
      <c r="J432" s="24">
        <f>SUM(J430:J431)</f>
        <v>0</v>
      </c>
    </row>
    <row r="433" spans="1:10" ht="15" customHeight="1">
      <c r="A433" s="263" t="s">
        <v>137</v>
      </c>
      <c r="B433" s="263"/>
      <c r="C433" s="263"/>
      <c r="D433" s="263"/>
      <c r="E433" s="263"/>
      <c r="F433" s="263"/>
      <c r="G433" s="263"/>
      <c r="H433" s="263"/>
      <c r="I433" s="263"/>
      <c r="J433" s="263"/>
    </row>
    <row r="434" spans="1:10" ht="15" customHeight="1">
      <c r="A434" s="19" t="s">
        <v>9</v>
      </c>
      <c r="B434" s="19" t="s">
        <v>124</v>
      </c>
      <c r="C434" s="20" t="s">
        <v>125</v>
      </c>
      <c r="D434" s="21" t="s">
        <v>10</v>
      </c>
      <c r="E434" s="22" t="s">
        <v>126</v>
      </c>
      <c r="F434" s="22"/>
      <c r="G434" s="22"/>
      <c r="H434" s="23"/>
      <c r="I434" s="23" t="s">
        <v>138</v>
      </c>
      <c r="J434" s="21" t="s">
        <v>13</v>
      </c>
    </row>
    <row r="435" spans="1:10" ht="22.5" customHeight="1">
      <c r="A435" s="1"/>
      <c r="B435" s="1"/>
      <c r="C435" s="31"/>
      <c r="D435" s="2"/>
      <c r="E435" s="27"/>
      <c r="F435" s="3"/>
      <c r="G435" s="4"/>
      <c r="H435" s="5"/>
      <c r="I435" s="6"/>
      <c r="J435" s="26">
        <f>ROUND(E435*I435,2)</f>
        <v>0</v>
      </c>
    </row>
    <row r="436" spans="1:10" ht="22.5" customHeight="1">
      <c r="A436" s="1"/>
      <c r="B436" s="1"/>
      <c r="C436" s="31"/>
      <c r="D436" s="2"/>
      <c r="E436" s="27"/>
      <c r="F436" s="7"/>
      <c r="G436" s="4"/>
      <c r="H436" s="5"/>
      <c r="I436" s="6"/>
      <c r="J436" s="26">
        <f>ROUND(E436*I436,2)</f>
        <v>0</v>
      </c>
    </row>
    <row r="437" spans="1:10" ht="15" customHeight="1">
      <c r="A437" s="262" t="s">
        <v>136</v>
      </c>
      <c r="B437" s="262"/>
      <c r="C437" s="262"/>
      <c r="D437" s="262"/>
      <c r="E437" s="262"/>
      <c r="F437" s="262"/>
      <c r="G437" s="262"/>
      <c r="H437" s="262"/>
      <c r="I437" s="262"/>
      <c r="J437" s="24">
        <f>SUM(J435:J436)</f>
        <v>0</v>
      </c>
    </row>
    <row r="438" spans="1:10" ht="15" customHeight="1">
      <c r="A438" s="263" t="s">
        <v>139</v>
      </c>
      <c r="B438" s="263"/>
      <c r="C438" s="263"/>
      <c r="D438" s="263"/>
      <c r="E438" s="263"/>
      <c r="F438" s="263"/>
      <c r="G438" s="263"/>
      <c r="H438" s="263"/>
      <c r="I438" s="263"/>
      <c r="J438" s="263"/>
    </row>
    <row r="439" spans="1:10" ht="15" customHeight="1">
      <c r="A439" s="19" t="s">
        <v>9</v>
      </c>
      <c r="B439" s="19" t="s">
        <v>124</v>
      </c>
      <c r="C439" s="20" t="s">
        <v>125</v>
      </c>
      <c r="D439" s="21" t="s">
        <v>10</v>
      </c>
      <c r="E439" s="22" t="s">
        <v>126</v>
      </c>
      <c r="F439" s="22"/>
      <c r="G439" s="22"/>
      <c r="H439" s="23"/>
      <c r="I439" s="23" t="s">
        <v>138</v>
      </c>
      <c r="J439" s="21" t="s">
        <v>13</v>
      </c>
    </row>
    <row r="440" spans="1:10" ht="22.5" customHeight="1">
      <c r="A440" s="1">
        <v>4805755</v>
      </c>
      <c r="B440" s="1" t="s">
        <v>142</v>
      </c>
      <c r="C440" s="31" t="s">
        <v>222</v>
      </c>
      <c r="D440" s="2" t="s">
        <v>48</v>
      </c>
      <c r="E440" s="27">
        <v>0.29849999999999999</v>
      </c>
      <c r="F440" s="3"/>
      <c r="G440" s="4"/>
      <c r="H440" s="5"/>
      <c r="I440" s="6">
        <v>23.12</v>
      </c>
      <c r="J440" s="26">
        <f t="shared" ref="J440:J445" si="1">ROUND(E440*I440,2)</f>
        <v>6.9</v>
      </c>
    </row>
    <row r="441" spans="1:10" ht="45" customHeight="1">
      <c r="A441" s="1">
        <v>1107892</v>
      </c>
      <c r="B441" s="1" t="s">
        <v>142</v>
      </c>
      <c r="C441" s="31" t="s">
        <v>223</v>
      </c>
      <c r="D441" s="2" t="s">
        <v>48</v>
      </c>
      <c r="E441" s="27">
        <v>0.14749999999999999</v>
      </c>
      <c r="F441" s="7"/>
      <c r="G441" s="4"/>
      <c r="H441" s="5"/>
      <c r="I441" s="6">
        <v>332.23</v>
      </c>
      <c r="J441" s="26">
        <f t="shared" si="1"/>
        <v>49</v>
      </c>
    </row>
    <row r="442" spans="1:10" ht="45" customHeight="1">
      <c r="A442" s="1">
        <v>2003842</v>
      </c>
      <c r="B442" s="1" t="s">
        <v>142</v>
      </c>
      <c r="C442" s="31" t="s">
        <v>224</v>
      </c>
      <c r="D442" s="2" t="s">
        <v>187</v>
      </c>
      <c r="E442" s="27">
        <v>0.20899999999999999</v>
      </c>
      <c r="F442" s="7"/>
      <c r="G442" s="4"/>
      <c r="H442" s="5"/>
      <c r="I442" s="6">
        <v>45.11</v>
      </c>
      <c r="J442" s="26">
        <f t="shared" si="1"/>
        <v>9.43</v>
      </c>
    </row>
    <row r="443" spans="1:10" ht="22.5" customHeight="1">
      <c r="A443" s="1">
        <v>4413996</v>
      </c>
      <c r="B443" s="1" t="s">
        <v>142</v>
      </c>
      <c r="C443" s="31" t="s">
        <v>228</v>
      </c>
      <c r="D443" s="2" t="s">
        <v>65</v>
      </c>
      <c r="E443" s="51">
        <v>0</v>
      </c>
      <c r="F443" s="7"/>
      <c r="G443" s="4"/>
      <c r="H443" s="5"/>
      <c r="I443" s="6">
        <v>7.05</v>
      </c>
      <c r="J443" s="26">
        <f t="shared" si="1"/>
        <v>0</v>
      </c>
    </row>
    <row r="444" spans="1:10" ht="30" customHeight="1">
      <c r="A444" s="1">
        <v>4805750</v>
      </c>
      <c r="B444" s="1" t="s">
        <v>142</v>
      </c>
      <c r="C444" s="31" t="s">
        <v>225</v>
      </c>
      <c r="D444" s="2" t="s">
        <v>48</v>
      </c>
      <c r="E444" s="27">
        <v>0.47249999999999998</v>
      </c>
      <c r="F444" s="7"/>
      <c r="G444" s="4"/>
      <c r="H444" s="5"/>
      <c r="I444" s="6">
        <v>30.82</v>
      </c>
      <c r="J444" s="26">
        <f t="shared" si="1"/>
        <v>14.56</v>
      </c>
    </row>
    <row r="445" spans="1:10" ht="30" customHeight="1">
      <c r="A445" s="1">
        <v>3108022</v>
      </c>
      <c r="B445" s="1" t="s">
        <v>142</v>
      </c>
      <c r="C445" s="31" t="s">
        <v>229</v>
      </c>
      <c r="D445" s="2" t="s">
        <v>62</v>
      </c>
      <c r="E445" s="27">
        <v>0.995</v>
      </c>
      <c r="F445" s="7"/>
      <c r="G445" s="4"/>
      <c r="H445" s="5"/>
      <c r="I445" s="6">
        <v>2.6</v>
      </c>
      <c r="J445" s="26">
        <f t="shared" si="1"/>
        <v>2.59</v>
      </c>
    </row>
    <row r="446" spans="1:10" ht="15" customHeight="1">
      <c r="A446" s="262" t="s">
        <v>136</v>
      </c>
      <c r="B446" s="262"/>
      <c r="C446" s="262"/>
      <c r="D446" s="262"/>
      <c r="E446" s="262"/>
      <c r="F446" s="262"/>
      <c r="G446" s="262"/>
      <c r="H446" s="262"/>
      <c r="I446" s="262"/>
      <c r="J446" s="24">
        <f>SUM(J440:J445)</f>
        <v>82.48</v>
      </c>
    </row>
    <row r="447" spans="1:10" ht="15" customHeight="1">
      <c r="A447" s="263" t="s">
        <v>140</v>
      </c>
      <c r="B447" s="263"/>
      <c r="C447" s="263"/>
      <c r="D447" s="263"/>
      <c r="E447" s="263"/>
      <c r="F447" s="263"/>
      <c r="G447" s="263"/>
      <c r="H447" s="263"/>
      <c r="I447" s="263"/>
      <c r="J447" s="263"/>
    </row>
    <row r="448" spans="1:10" ht="15" customHeight="1">
      <c r="A448" s="19" t="s">
        <v>9</v>
      </c>
      <c r="B448" s="19" t="s">
        <v>124</v>
      </c>
      <c r="C448" s="20" t="s">
        <v>125</v>
      </c>
      <c r="D448" s="21" t="s">
        <v>10</v>
      </c>
      <c r="E448" s="22" t="s">
        <v>126</v>
      </c>
      <c r="F448" s="22"/>
      <c r="G448" s="22"/>
      <c r="H448" s="23"/>
      <c r="I448" s="23" t="s">
        <v>138</v>
      </c>
      <c r="J448" s="21" t="s">
        <v>13</v>
      </c>
    </row>
    <row r="449" spans="1:10" ht="22.5" customHeight="1">
      <c r="A449" s="1">
        <v>88309</v>
      </c>
      <c r="B449" s="1" t="s">
        <v>133</v>
      </c>
      <c r="C449" s="31" t="s">
        <v>206</v>
      </c>
      <c r="D449" s="2" t="s">
        <v>144</v>
      </c>
      <c r="E449" s="27">
        <v>2.0973154362416108E-2</v>
      </c>
      <c r="F449" s="3"/>
      <c r="G449" s="4"/>
      <c r="H449" s="5"/>
      <c r="I449" s="6">
        <v>20.61</v>
      </c>
      <c r="J449" s="26">
        <f>ROUND(E449*I449,2)</f>
        <v>0.43</v>
      </c>
    </row>
    <row r="450" spans="1:10" ht="22.5" customHeight="1">
      <c r="A450" s="1">
        <v>88316</v>
      </c>
      <c r="B450" s="1" t="s">
        <v>133</v>
      </c>
      <c r="C450" s="31" t="s">
        <v>162</v>
      </c>
      <c r="D450" s="2" t="s">
        <v>144</v>
      </c>
      <c r="E450" s="27">
        <v>4.1946308724832217E-2</v>
      </c>
      <c r="F450" s="3"/>
      <c r="G450" s="4"/>
      <c r="H450" s="5"/>
      <c r="I450" s="6">
        <v>15.05</v>
      </c>
      <c r="J450" s="26">
        <f>ROUND(E450*I450,2)</f>
        <v>0.63</v>
      </c>
    </row>
    <row r="451" spans="1:10" ht="15" customHeight="1">
      <c r="A451" s="262" t="s">
        <v>136</v>
      </c>
      <c r="B451" s="262"/>
      <c r="C451" s="262"/>
      <c r="D451" s="262"/>
      <c r="E451" s="262"/>
      <c r="F451" s="262"/>
      <c r="G451" s="262"/>
      <c r="H451" s="262"/>
      <c r="I451" s="262"/>
      <c r="J451" s="24">
        <f>SUM(J449:J450)</f>
        <v>1.06</v>
      </c>
    </row>
    <row r="452" spans="1:10" ht="15" customHeight="1">
      <c r="A452" s="8" t="s">
        <v>145</v>
      </c>
      <c r="B452" s="14"/>
      <c r="C452" s="15"/>
      <c r="D452" s="15"/>
      <c r="E452" s="15"/>
      <c r="F452" s="15"/>
      <c r="G452" s="15"/>
      <c r="H452" s="16"/>
      <c r="I452" s="9" t="s">
        <v>146</v>
      </c>
      <c r="J452" s="25">
        <f>J451+J446+J437+J432</f>
        <v>83.54</v>
      </c>
    </row>
    <row r="453" spans="1:10" ht="15" customHeight="1">
      <c r="A453" s="8" t="s">
        <v>147</v>
      </c>
      <c r="B453" s="14"/>
      <c r="C453" s="17"/>
      <c r="D453" s="15"/>
      <c r="E453" s="15"/>
      <c r="F453" s="15"/>
      <c r="G453" s="15"/>
      <c r="H453" s="16"/>
      <c r="I453" s="10" t="s">
        <v>146</v>
      </c>
      <c r="J453" s="25">
        <f>SUM(J452:J452)</f>
        <v>83.54</v>
      </c>
    </row>
    <row r="454" spans="1:10">
      <c r="A454" s="18" t="s">
        <v>148</v>
      </c>
      <c r="B454" s="264" t="s">
        <v>230</v>
      </c>
      <c r="C454" s="264"/>
      <c r="D454" s="264"/>
      <c r="E454" s="264"/>
      <c r="F454" s="264"/>
      <c r="G454" s="264"/>
      <c r="H454" s="264"/>
      <c r="I454" s="264"/>
      <c r="J454" s="265"/>
    </row>
    <row r="455" spans="1:10" ht="15" thickBot="1">
      <c r="A455" s="13"/>
      <c r="B455" s="266"/>
      <c r="C455" s="266"/>
      <c r="D455" s="266"/>
      <c r="E455" s="266"/>
      <c r="F455" s="266"/>
      <c r="G455" s="266"/>
      <c r="H455" s="266"/>
      <c r="I455" s="266"/>
      <c r="J455" s="267"/>
    </row>
    <row r="456" spans="1:10" ht="15" customHeight="1">
      <c r="A456" s="285" t="s">
        <v>9</v>
      </c>
      <c r="B456" s="286"/>
      <c r="C456" s="287" t="s">
        <v>8</v>
      </c>
      <c r="D456" s="288"/>
      <c r="E456" s="288"/>
      <c r="F456" s="288"/>
      <c r="G456" s="288"/>
      <c r="H456" s="289"/>
      <c r="I456" s="11" t="s">
        <v>10</v>
      </c>
      <c r="J456" s="28" t="s">
        <v>13</v>
      </c>
    </row>
    <row r="457" spans="1:10" ht="45" customHeight="1" thickBot="1">
      <c r="A457" s="290" t="s">
        <v>231</v>
      </c>
      <c r="B457" s="291"/>
      <c r="C457" s="270" t="s">
        <v>232</v>
      </c>
      <c r="D457" s="271"/>
      <c r="E457" s="271"/>
      <c r="F457" s="271"/>
      <c r="G457" s="271"/>
      <c r="H457" s="272"/>
      <c r="I457" s="12" t="s">
        <v>29</v>
      </c>
      <c r="J457" s="29">
        <f>J480</f>
        <v>183.88000000000002</v>
      </c>
    </row>
    <row r="458" spans="1:10" ht="15" customHeight="1">
      <c r="A458" s="273" t="s">
        <v>123</v>
      </c>
      <c r="B458" s="273"/>
      <c r="C458" s="273"/>
      <c r="D458" s="273"/>
      <c r="E458" s="273"/>
      <c r="F458" s="273"/>
      <c r="G458" s="273"/>
      <c r="H458" s="273"/>
      <c r="I458" s="273"/>
      <c r="J458" s="273"/>
    </row>
    <row r="459" spans="1:10" ht="15" customHeight="1">
      <c r="A459" s="274" t="s">
        <v>9</v>
      </c>
      <c r="B459" s="274" t="s">
        <v>124</v>
      </c>
      <c r="C459" s="276" t="s">
        <v>125</v>
      </c>
      <c r="D459" s="278" t="s">
        <v>10</v>
      </c>
      <c r="E459" s="280" t="s">
        <v>126</v>
      </c>
      <c r="F459" s="282" t="s">
        <v>127</v>
      </c>
      <c r="G459" s="283"/>
      <c r="H459" s="282" t="s">
        <v>128</v>
      </c>
      <c r="I459" s="284"/>
      <c r="J459" s="283"/>
    </row>
    <row r="460" spans="1:10" ht="15" customHeight="1">
      <c r="A460" s="275"/>
      <c r="B460" s="275"/>
      <c r="C460" s="277"/>
      <c r="D460" s="279"/>
      <c r="E460" s="281"/>
      <c r="F460" s="48" t="s">
        <v>129</v>
      </c>
      <c r="G460" s="48" t="s">
        <v>130</v>
      </c>
      <c r="H460" s="49" t="s">
        <v>131</v>
      </c>
      <c r="I460" s="49" t="s">
        <v>132</v>
      </c>
      <c r="J460" s="50" t="s">
        <v>118</v>
      </c>
    </row>
    <row r="461" spans="1:10" ht="22.5" customHeight="1">
      <c r="A461" s="1"/>
      <c r="B461" s="1"/>
      <c r="C461" s="31"/>
      <c r="D461" s="2"/>
      <c r="E461" s="27"/>
      <c r="F461" s="3"/>
      <c r="G461" s="3"/>
      <c r="H461" s="5"/>
      <c r="I461" s="79"/>
      <c r="J461" s="26">
        <f>ROUND((E461*F461*H461)+(E461*G461*I461),2)</f>
        <v>0</v>
      </c>
    </row>
    <row r="462" spans="1:10" ht="22.5" customHeight="1">
      <c r="A462" s="1"/>
      <c r="B462" s="1"/>
      <c r="C462" s="31"/>
      <c r="D462" s="2"/>
      <c r="E462" s="27"/>
      <c r="F462" s="3"/>
      <c r="G462" s="3"/>
      <c r="H462" s="5"/>
      <c r="I462" s="79"/>
      <c r="J462" s="26">
        <f>ROUND((E462*F462*H462)+(E462*G462*I462),2)</f>
        <v>0</v>
      </c>
    </row>
    <row r="463" spans="1:10" ht="15" customHeight="1">
      <c r="A463" s="262" t="s">
        <v>136</v>
      </c>
      <c r="B463" s="262"/>
      <c r="C463" s="262"/>
      <c r="D463" s="262"/>
      <c r="E463" s="262"/>
      <c r="F463" s="262"/>
      <c r="G463" s="262"/>
      <c r="H463" s="262"/>
      <c r="I463" s="262"/>
      <c r="J463" s="24">
        <f>SUM(J461:J462)</f>
        <v>0</v>
      </c>
    </row>
    <row r="464" spans="1:10" ht="15" customHeight="1">
      <c r="A464" s="263" t="s">
        <v>137</v>
      </c>
      <c r="B464" s="263"/>
      <c r="C464" s="263"/>
      <c r="D464" s="263"/>
      <c r="E464" s="263"/>
      <c r="F464" s="263"/>
      <c r="G464" s="263"/>
      <c r="H464" s="263"/>
      <c r="I464" s="263"/>
      <c r="J464" s="263"/>
    </row>
    <row r="465" spans="1:10" ht="15" customHeight="1">
      <c r="A465" s="19" t="s">
        <v>9</v>
      </c>
      <c r="B465" s="19" t="s">
        <v>124</v>
      </c>
      <c r="C465" s="20" t="s">
        <v>125</v>
      </c>
      <c r="D465" s="21" t="s">
        <v>10</v>
      </c>
      <c r="E465" s="22" t="s">
        <v>126</v>
      </c>
      <c r="F465" s="22"/>
      <c r="G465" s="22"/>
      <c r="H465" s="23"/>
      <c r="I465" s="23" t="s">
        <v>138</v>
      </c>
      <c r="J465" s="21" t="s">
        <v>13</v>
      </c>
    </row>
    <row r="466" spans="1:10" ht="22.5" customHeight="1">
      <c r="A466" s="1"/>
      <c r="B466" s="1"/>
      <c r="C466" s="31"/>
      <c r="D466" s="2"/>
      <c r="E466" s="27"/>
      <c r="F466" s="3"/>
      <c r="G466" s="4"/>
      <c r="H466" s="5"/>
      <c r="I466" s="6"/>
      <c r="J466" s="26">
        <f>ROUND(E466*I466,2)</f>
        <v>0</v>
      </c>
    </row>
    <row r="467" spans="1:10" ht="22.5" customHeight="1">
      <c r="A467" s="1"/>
      <c r="B467" s="1"/>
      <c r="C467" s="31"/>
      <c r="D467" s="2"/>
      <c r="E467" s="27"/>
      <c r="F467" s="7"/>
      <c r="G467" s="4"/>
      <c r="H467" s="5"/>
      <c r="I467" s="6"/>
      <c r="J467" s="26">
        <f>ROUND(E467*I467,2)</f>
        <v>0</v>
      </c>
    </row>
    <row r="468" spans="1:10" ht="15" customHeight="1">
      <c r="A468" s="262" t="s">
        <v>136</v>
      </c>
      <c r="B468" s="262"/>
      <c r="C468" s="262"/>
      <c r="D468" s="262"/>
      <c r="E468" s="262"/>
      <c r="F468" s="262"/>
      <c r="G468" s="262"/>
      <c r="H468" s="262"/>
      <c r="I468" s="262"/>
      <c r="J468" s="24">
        <f>SUM(J466:J467)</f>
        <v>0</v>
      </c>
    </row>
    <row r="469" spans="1:10" ht="15" customHeight="1">
      <c r="A469" s="263" t="s">
        <v>139</v>
      </c>
      <c r="B469" s="263"/>
      <c r="C469" s="263"/>
      <c r="D469" s="263"/>
      <c r="E469" s="263"/>
      <c r="F469" s="263"/>
      <c r="G469" s="263"/>
      <c r="H469" s="263"/>
      <c r="I469" s="263"/>
      <c r="J469" s="263"/>
    </row>
    <row r="470" spans="1:10" ht="15" customHeight="1">
      <c r="A470" s="19" t="s">
        <v>9</v>
      </c>
      <c r="B470" s="19" t="s">
        <v>124</v>
      </c>
      <c r="C470" s="20" t="s">
        <v>125</v>
      </c>
      <c r="D470" s="21" t="s">
        <v>10</v>
      </c>
      <c r="E470" s="22" t="s">
        <v>126</v>
      </c>
      <c r="F470" s="22"/>
      <c r="G470" s="22"/>
      <c r="H470" s="23"/>
      <c r="I470" s="23" t="s">
        <v>138</v>
      </c>
      <c r="J470" s="21" t="s">
        <v>13</v>
      </c>
    </row>
    <row r="471" spans="1:10" ht="30" customHeight="1">
      <c r="A471" s="1">
        <v>4805750</v>
      </c>
      <c r="B471" s="1" t="s">
        <v>142</v>
      </c>
      <c r="C471" s="31" t="s">
        <v>225</v>
      </c>
      <c r="D471" s="2" t="s">
        <v>48</v>
      </c>
      <c r="E471" s="27">
        <v>0.39</v>
      </c>
      <c r="F471" s="7"/>
      <c r="G471" s="4"/>
      <c r="H471" s="5"/>
      <c r="I471" s="6">
        <v>30.82</v>
      </c>
      <c r="J471" s="26">
        <f>ROUND(E471*I471,2)</f>
        <v>12.02</v>
      </c>
    </row>
    <row r="472" spans="1:10" ht="45" customHeight="1">
      <c r="A472" s="1">
        <v>1506055</v>
      </c>
      <c r="B472" s="1" t="s">
        <v>142</v>
      </c>
      <c r="C472" s="31" t="s">
        <v>233</v>
      </c>
      <c r="D472" s="2" t="s">
        <v>48</v>
      </c>
      <c r="E472" s="27">
        <v>0.56999999999999995</v>
      </c>
      <c r="F472" s="7"/>
      <c r="G472" s="4"/>
      <c r="H472" s="5"/>
      <c r="I472" s="6">
        <v>301.5</v>
      </c>
      <c r="J472" s="26">
        <f>ROUND(E472*I472,2)</f>
        <v>171.86</v>
      </c>
    </row>
    <row r="473" spans="1:10" ht="15" customHeight="1">
      <c r="A473" s="262" t="s">
        <v>136</v>
      </c>
      <c r="B473" s="262"/>
      <c r="C473" s="262"/>
      <c r="D473" s="262"/>
      <c r="E473" s="262"/>
      <c r="F473" s="262"/>
      <c r="G473" s="262"/>
      <c r="H473" s="262"/>
      <c r="I473" s="262"/>
      <c r="J473" s="24">
        <f>SUM(J471:J472)</f>
        <v>183.88000000000002</v>
      </c>
    </row>
    <row r="474" spans="1:10" ht="15" customHeight="1">
      <c r="A474" s="263" t="s">
        <v>140</v>
      </c>
      <c r="B474" s="263"/>
      <c r="C474" s="263"/>
      <c r="D474" s="263"/>
      <c r="E474" s="263"/>
      <c r="F474" s="263"/>
      <c r="G474" s="263"/>
      <c r="H474" s="263"/>
      <c r="I474" s="263"/>
      <c r="J474" s="263"/>
    </row>
    <row r="475" spans="1:10" ht="15" customHeight="1">
      <c r="A475" s="19" t="s">
        <v>9</v>
      </c>
      <c r="B475" s="19" t="s">
        <v>124</v>
      </c>
      <c r="C475" s="20" t="s">
        <v>125</v>
      </c>
      <c r="D475" s="21" t="s">
        <v>10</v>
      </c>
      <c r="E475" s="22" t="s">
        <v>126</v>
      </c>
      <c r="F475" s="22"/>
      <c r="G475" s="22"/>
      <c r="H475" s="23"/>
      <c r="I475" s="23" t="s">
        <v>138</v>
      </c>
      <c r="J475" s="21" t="s">
        <v>13</v>
      </c>
    </row>
    <row r="476" spans="1:10" ht="22.5" customHeight="1">
      <c r="A476" s="1"/>
      <c r="B476" s="1"/>
      <c r="C476" s="31"/>
      <c r="D476" s="2"/>
      <c r="E476" s="27"/>
      <c r="F476" s="3"/>
      <c r="G476" s="4"/>
      <c r="H476" s="5"/>
      <c r="I476" s="6"/>
      <c r="J476" s="26">
        <f>ROUND(E476*I476,2)</f>
        <v>0</v>
      </c>
    </row>
    <row r="477" spans="1:10" ht="22.5" customHeight="1">
      <c r="A477" s="1"/>
      <c r="B477" s="1"/>
      <c r="C477" s="31"/>
      <c r="D477" s="2"/>
      <c r="E477" s="27"/>
      <c r="F477" s="3"/>
      <c r="G477" s="4"/>
      <c r="H477" s="5"/>
      <c r="I477" s="6"/>
      <c r="J477" s="26">
        <f>ROUND(E477*I477,2)</f>
        <v>0</v>
      </c>
    </row>
    <row r="478" spans="1:10" ht="15" customHeight="1">
      <c r="A478" s="262" t="s">
        <v>136</v>
      </c>
      <c r="B478" s="262"/>
      <c r="C478" s="262"/>
      <c r="D478" s="262"/>
      <c r="E478" s="262"/>
      <c r="F478" s="262"/>
      <c r="G478" s="262"/>
      <c r="H478" s="262"/>
      <c r="I478" s="262"/>
      <c r="J478" s="24">
        <f>SUM(J476:J477)</f>
        <v>0</v>
      </c>
    </row>
    <row r="479" spans="1:10" ht="15" customHeight="1">
      <c r="A479" s="8" t="s">
        <v>145</v>
      </c>
      <c r="B479" s="14"/>
      <c r="C479" s="15"/>
      <c r="D479" s="15"/>
      <c r="E479" s="15"/>
      <c r="F479" s="15"/>
      <c r="G479" s="15"/>
      <c r="H479" s="16"/>
      <c r="I479" s="9" t="s">
        <v>146</v>
      </c>
      <c r="J479" s="25">
        <f>J478+J473+J468+J463</f>
        <v>183.88000000000002</v>
      </c>
    </row>
    <row r="480" spans="1:10" ht="15" customHeight="1">
      <c r="A480" s="8" t="s">
        <v>147</v>
      </c>
      <c r="B480" s="14"/>
      <c r="C480" s="17"/>
      <c r="D480" s="15"/>
      <c r="E480" s="15"/>
      <c r="F480" s="15"/>
      <c r="G480" s="15"/>
      <c r="H480" s="16"/>
      <c r="I480" s="10" t="s">
        <v>146</v>
      </c>
      <c r="J480" s="25">
        <f>SUM(J479:J479)</f>
        <v>183.88000000000002</v>
      </c>
    </row>
    <row r="481" spans="1:10">
      <c r="A481" s="18" t="s">
        <v>148</v>
      </c>
      <c r="B481" s="264" t="s">
        <v>234</v>
      </c>
      <c r="C481" s="264"/>
      <c r="D481" s="264"/>
      <c r="E481" s="264"/>
      <c r="F481" s="264"/>
      <c r="G481" s="264"/>
      <c r="H481" s="264"/>
      <c r="I481" s="264"/>
      <c r="J481" s="265"/>
    </row>
    <row r="482" spans="1:10" ht="15" thickBot="1">
      <c r="A482" s="13"/>
      <c r="B482" s="266"/>
      <c r="C482" s="266"/>
      <c r="D482" s="266"/>
      <c r="E482" s="266"/>
      <c r="F482" s="266"/>
      <c r="G482" s="266"/>
      <c r="H482" s="266"/>
      <c r="I482" s="266"/>
      <c r="J482" s="267"/>
    </row>
    <row r="483" spans="1:10" ht="15" customHeight="1">
      <c r="A483" s="285" t="s">
        <v>9</v>
      </c>
      <c r="B483" s="286"/>
      <c r="C483" s="287" t="s">
        <v>8</v>
      </c>
      <c r="D483" s="288"/>
      <c r="E483" s="288"/>
      <c r="F483" s="288"/>
      <c r="G483" s="288"/>
      <c r="H483" s="289"/>
      <c r="I483" s="11" t="s">
        <v>10</v>
      </c>
      <c r="J483" s="28" t="s">
        <v>13</v>
      </c>
    </row>
    <row r="484" spans="1:10" ht="30" customHeight="1" thickBot="1">
      <c r="A484" s="290" t="s">
        <v>235</v>
      </c>
      <c r="B484" s="291"/>
      <c r="C484" s="270" t="s">
        <v>80</v>
      </c>
      <c r="D484" s="271"/>
      <c r="E484" s="271"/>
      <c r="F484" s="271"/>
      <c r="G484" s="271"/>
      <c r="H484" s="272"/>
      <c r="I484" s="12" t="s">
        <v>62</v>
      </c>
      <c r="J484" s="29">
        <f>J511</f>
        <v>926.92000000000007</v>
      </c>
    </row>
    <row r="485" spans="1:10" ht="15" customHeight="1">
      <c r="A485" s="273" t="s">
        <v>123</v>
      </c>
      <c r="B485" s="273"/>
      <c r="C485" s="273"/>
      <c r="D485" s="273"/>
      <c r="E485" s="273"/>
      <c r="F485" s="273"/>
      <c r="G485" s="273"/>
      <c r="H485" s="273"/>
      <c r="I485" s="273"/>
      <c r="J485" s="273"/>
    </row>
    <row r="486" spans="1:10" ht="15" customHeight="1">
      <c r="A486" s="274" t="s">
        <v>9</v>
      </c>
      <c r="B486" s="274" t="s">
        <v>124</v>
      </c>
      <c r="C486" s="276" t="s">
        <v>125</v>
      </c>
      <c r="D486" s="278" t="s">
        <v>10</v>
      </c>
      <c r="E486" s="280" t="s">
        <v>126</v>
      </c>
      <c r="F486" s="282" t="s">
        <v>127</v>
      </c>
      <c r="G486" s="283"/>
      <c r="H486" s="282" t="s">
        <v>128</v>
      </c>
      <c r="I486" s="284"/>
      <c r="J486" s="283"/>
    </row>
    <row r="487" spans="1:10" ht="15" customHeight="1">
      <c r="A487" s="275"/>
      <c r="B487" s="275"/>
      <c r="C487" s="277"/>
      <c r="D487" s="279"/>
      <c r="E487" s="281"/>
      <c r="F487" s="48" t="s">
        <v>129</v>
      </c>
      <c r="G487" s="48" t="s">
        <v>130</v>
      </c>
      <c r="H487" s="49" t="s">
        <v>131</v>
      </c>
      <c r="I487" s="49" t="s">
        <v>132</v>
      </c>
      <c r="J487" s="50" t="s">
        <v>118</v>
      </c>
    </row>
    <row r="488" spans="1:10" ht="22.5" customHeight="1">
      <c r="A488" s="1"/>
      <c r="B488" s="1"/>
      <c r="C488" s="31"/>
      <c r="D488" s="2"/>
      <c r="E488" s="27"/>
      <c r="F488" s="3"/>
      <c r="G488" s="3"/>
      <c r="H488" s="5"/>
      <c r="I488" s="79"/>
      <c r="J488" s="26">
        <f>ROUND((E488*F488*H488)+(E488*G488*I488),2)</f>
        <v>0</v>
      </c>
    </row>
    <row r="489" spans="1:10" ht="22.5" customHeight="1">
      <c r="A489" s="1"/>
      <c r="B489" s="1"/>
      <c r="C489" s="31"/>
      <c r="D489" s="2"/>
      <c r="E489" s="27"/>
      <c r="F489" s="3"/>
      <c r="G489" s="3"/>
      <c r="H489" s="5"/>
      <c r="I489" s="79"/>
      <c r="J489" s="26">
        <f>ROUND((E489*F489*H489)+(E489*G489*I489),2)</f>
        <v>0</v>
      </c>
    </row>
    <row r="490" spans="1:10" ht="15" customHeight="1">
      <c r="A490" s="262" t="s">
        <v>136</v>
      </c>
      <c r="B490" s="262"/>
      <c r="C490" s="262"/>
      <c r="D490" s="262"/>
      <c r="E490" s="262"/>
      <c r="F490" s="262"/>
      <c r="G490" s="262"/>
      <c r="H490" s="262"/>
      <c r="I490" s="262"/>
      <c r="J490" s="24">
        <f>SUM(J488:J489)</f>
        <v>0</v>
      </c>
    </row>
    <row r="491" spans="1:10" ht="15" customHeight="1">
      <c r="A491" s="263" t="s">
        <v>137</v>
      </c>
      <c r="B491" s="263"/>
      <c r="C491" s="263"/>
      <c r="D491" s="263"/>
      <c r="E491" s="263"/>
      <c r="F491" s="263"/>
      <c r="G491" s="263"/>
      <c r="H491" s="263"/>
      <c r="I491" s="263"/>
      <c r="J491" s="263"/>
    </row>
    <row r="492" spans="1:10" ht="15" customHeight="1">
      <c r="A492" s="19" t="s">
        <v>9</v>
      </c>
      <c r="B492" s="19" t="s">
        <v>124</v>
      </c>
      <c r="C492" s="20" t="s">
        <v>125</v>
      </c>
      <c r="D492" s="21" t="s">
        <v>10</v>
      </c>
      <c r="E492" s="22" t="s">
        <v>126</v>
      </c>
      <c r="F492" s="22"/>
      <c r="G492" s="22"/>
      <c r="H492" s="23"/>
      <c r="I492" s="23" t="s">
        <v>138</v>
      </c>
      <c r="J492" s="21" t="s">
        <v>13</v>
      </c>
    </row>
    <row r="493" spans="1:10" ht="22.5" customHeight="1">
      <c r="A493" s="1"/>
      <c r="B493" s="1"/>
      <c r="C493" s="31"/>
      <c r="D493" s="2"/>
      <c r="E493" s="27"/>
      <c r="F493" s="3"/>
      <c r="G493" s="4"/>
      <c r="H493" s="5"/>
      <c r="I493" s="6"/>
      <c r="J493" s="26">
        <f>ROUND(E493*I493,2)</f>
        <v>0</v>
      </c>
    </row>
    <row r="494" spans="1:10" ht="22.5" customHeight="1">
      <c r="A494" s="1"/>
      <c r="B494" s="1"/>
      <c r="C494" s="31"/>
      <c r="D494" s="2"/>
      <c r="E494" s="27"/>
      <c r="F494" s="7"/>
      <c r="G494" s="4"/>
      <c r="H494" s="5"/>
      <c r="I494" s="6"/>
      <c r="J494" s="26">
        <f>ROUND(E494*I494,2)</f>
        <v>0</v>
      </c>
    </row>
    <row r="495" spans="1:10" ht="15" customHeight="1">
      <c r="A495" s="262" t="s">
        <v>136</v>
      </c>
      <c r="B495" s="262"/>
      <c r="C495" s="262"/>
      <c r="D495" s="262"/>
      <c r="E495" s="262"/>
      <c r="F495" s="262"/>
      <c r="G495" s="262"/>
      <c r="H495" s="262"/>
      <c r="I495" s="262"/>
      <c r="J495" s="24">
        <f>SUM(J493:J494)</f>
        <v>0</v>
      </c>
    </row>
    <row r="496" spans="1:10" ht="15" customHeight="1">
      <c r="A496" s="263" t="s">
        <v>139</v>
      </c>
      <c r="B496" s="263"/>
      <c r="C496" s="263"/>
      <c r="D496" s="263"/>
      <c r="E496" s="263"/>
      <c r="F496" s="263"/>
      <c r="G496" s="263"/>
      <c r="H496" s="263"/>
      <c r="I496" s="263"/>
      <c r="J496" s="263"/>
    </row>
    <row r="497" spans="1:10" ht="15" customHeight="1">
      <c r="A497" s="19" t="s">
        <v>9</v>
      </c>
      <c r="B497" s="19" t="s">
        <v>124</v>
      </c>
      <c r="C497" s="20" t="s">
        <v>125</v>
      </c>
      <c r="D497" s="21" t="s">
        <v>10</v>
      </c>
      <c r="E497" s="22" t="s">
        <v>126</v>
      </c>
      <c r="F497" s="22"/>
      <c r="G497" s="22"/>
      <c r="H497" s="23"/>
      <c r="I497" s="23" t="s">
        <v>138</v>
      </c>
      <c r="J497" s="21" t="s">
        <v>13</v>
      </c>
    </row>
    <row r="498" spans="1:10" ht="22.5" customHeight="1">
      <c r="A498" s="1">
        <v>4805755</v>
      </c>
      <c r="B498" s="1" t="s">
        <v>142</v>
      </c>
      <c r="C498" s="31" t="s">
        <v>222</v>
      </c>
      <c r="D498" s="2" t="s">
        <v>48</v>
      </c>
      <c r="E498" s="27">
        <f>0.57/2</f>
        <v>0.28499999999999998</v>
      </c>
      <c r="F498" s="3"/>
      <c r="G498" s="4"/>
      <c r="H498" s="5"/>
      <c r="I498" s="6">
        <v>23.12</v>
      </c>
      <c r="J498" s="26">
        <f t="shared" ref="J498:J503" si="2">ROUND(E498*I498,2)</f>
        <v>6.59</v>
      </c>
    </row>
    <row r="499" spans="1:10" ht="30" customHeight="1">
      <c r="A499" s="1">
        <v>407820</v>
      </c>
      <c r="B499" s="1" t="s">
        <v>142</v>
      </c>
      <c r="C499" s="31" t="str">
        <f>UPPER("Armação em aço CA-60 - fornecimento, preparo e colocação")</f>
        <v>ARMAÇÃO EM AÇO CA-60 - FORNECIMENTO, PREPARO E COLOCAÇÃO</v>
      </c>
      <c r="D499" s="2" t="s">
        <v>187</v>
      </c>
      <c r="E499" s="27">
        <f>89.75/2.4</f>
        <v>37.395833333333336</v>
      </c>
      <c r="F499" s="7"/>
      <c r="G499" s="4"/>
      <c r="H499" s="5"/>
      <c r="I499" s="6">
        <v>11.08</v>
      </c>
      <c r="J499" s="26">
        <f t="shared" si="2"/>
        <v>414.35</v>
      </c>
    </row>
    <row r="500" spans="1:10" ht="45" customHeight="1">
      <c r="A500" s="1">
        <v>1107892</v>
      </c>
      <c r="B500" s="1" t="s">
        <v>142</v>
      </c>
      <c r="C500" s="31" t="s">
        <v>223</v>
      </c>
      <c r="D500" s="2" t="s">
        <v>48</v>
      </c>
      <c r="E500" s="27">
        <f>1.516/2.4</f>
        <v>0.63166666666666671</v>
      </c>
      <c r="F500" s="7"/>
      <c r="G500" s="4"/>
      <c r="H500" s="5"/>
      <c r="I500" s="6">
        <v>332.23</v>
      </c>
      <c r="J500" s="26">
        <f t="shared" si="2"/>
        <v>209.86</v>
      </c>
    </row>
    <row r="501" spans="1:10" ht="45" customHeight="1">
      <c r="A501" s="1">
        <v>2003842</v>
      </c>
      <c r="B501" s="1" t="s">
        <v>142</v>
      </c>
      <c r="C501" s="31" t="s">
        <v>224</v>
      </c>
      <c r="D501" s="2" t="s">
        <v>187</v>
      </c>
      <c r="E501" s="27">
        <v>1.52864</v>
      </c>
      <c r="F501" s="7"/>
      <c r="G501" s="4"/>
      <c r="H501" s="5"/>
      <c r="I501" s="6">
        <v>45.11</v>
      </c>
      <c r="J501" s="26">
        <f t="shared" si="2"/>
        <v>68.959999999999994</v>
      </c>
    </row>
    <row r="502" spans="1:10" ht="30" customHeight="1">
      <c r="A502" s="1">
        <v>4805750</v>
      </c>
      <c r="B502" s="1" t="s">
        <v>142</v>
      </c>
      <c r="C502" s="31" t="s">
        <v>225</v>
      </c>
      <c r="D502" s="2" t="s">
        <v>48</v>
      </c>
      <c r="E502" s="27">
        <v>1.28</v>
      </c>
      <c r="F502" s="7"/>
      <c r="G502" s="4"/>
      <c r="H502" s="5"/>
      <c r="I502" s="6">
        <v>30.82</v>
      </c>
      <c r="J502" s="26">
        <f t="shared" si="2"/>
        <v>39.450000000000003</v>
      </c>
    </row>
    <row r="503" spans="1:10" ht="45" customHeight="1">
      <c r="A503" s="1">
        <v>3103302</v>
      </c>
      <c r="B503" s="1" t="s">
        <v>142</v>
      </c>
      <c r="C503" s="31" t="s">
        <v>236</v>
      </c>
      <c r="D503" s="2" t="s">
        <v>65</v>
      </c>
      <c r="E503" s="27">
        <f>8.78/2.4</f>
        <v>3.6583333333333332</v>
      </c>
      <c r="F503" s="7"/>
      <c r="G503" s="4"/>
      <c r="H503" s="5"/>
      <c r="I503" s="6">
        <v>51.31</v>
      </c>
      <c r="J503" s="26">
        <f t="shared" si="2"/>
        <v>187.71</v>
      </c>
    </row>
    <row r="504" spans="1:10" ht="15" customHeight="1">
      <c r="A504" s="262" t="s">
        <v>136</v>
      </c>
      <c r="B504" s="262"/>
      <c r="C504" s="262"/>
      <c r="D504" s="262"/>
      <c r="E504" s="262"/>
      <c r="F504" s="262"/>
      <c r="G504" s="262"/>
      <c r="H504" s="262"/>
      <c r="I504" s="262"/>
      <c r="J504" s="24">
        <f>SUM(J498:J503)</f>
        <v>926.92000000000007</v>
      </c>
    </row>
    <row r="505" spans="1:10" ht="15" customHeight="1">
      <c r="A505" s="263" t="s">
        <v>140</v>
      </c>
      <c r="B505" s="263"/>
      <c r="C505" s="263"/>
      <c r="D505" s="263"/>
      <c r="E505" s="263"/>
      <c r="F505" s="263"/>
      <c r="G505" s="263"/>
      <c r="H505" s="263"/>
      <c r="I505" s="263"/>
      <c r="J505" s="263"/>
    </row>
    <row r="506" spans="1:10" ht="15" customHeight="1">
      <c r="A506" s="19" t="s">
        <v>9</v>
      </c>
      <c r="B506" s="19" t="s">
        <v>124</v>
      </c>
      <c r="C506" s="20" t="s">
        <v>125</v>
      </c>
      <c r="D506" s="21" t="s">
        <v>10</v>
      </c>
      <c r="E506" s="22" t="s">
        <v>126</v>
      </c>
      <c r="F506" s="22"/>
      <c r="G506" s="22"/>
      <c r="H506" s="23"/>
      <c r="I506" s="23" t="s">
        <v>138</v>
      </c>
      <c r="J506" s="21" t="s">
        <v>13</v>
      </c>
    </row>
    <row r="507" spans="1:10" ht="22.5" customHeight="1">
      <c r="A507" s="1"/>
      <c r="B507" s="1"/>
      <c r="C507" s="31"/>
      <c r="D507" s="2"/>
      <c r="E507" s="27"/>
      <c r="F507" s="3"/>
      <c r="G507" s="4"/>
      <c r="H507" s="5"/>
      <c r="I507" s="6"/>
      <c r="J507" s="26">
        <f>ROUND(E507*I507,2)</f>
        <v>0</v>
      </c>
    </row>
    <row r="508" spans="1:10" ht="22.5" customHeight="1">
      <c r="A508" s="1"/>
      <c r="B508" s="1"/>
      <c r="C508" s="31"/>
      <c r="D508" s="2"/>
      <c r="E508" s="27"/>
      <c r="F508" s="3"/>
      <c r="G508" s="4"/>
      <c r="H508" s="5"/>
      <c r="I508" s="6"/>
      <c r="J508" s="26">
        <f>ROUND(E508*I508,2)</f>
        <v>0</v>
      </c>
    </row>
    <row r="509" spans="1:10" ht="15" customHeight="1">
      <c r="A509" s="262" t="s">
        <v>136</v>
      </c>
      <c r="B509" s="262"/>
      <c r="C509" s="262"/>
      <c r="D509" s="262"/>
      <c r="E509" s="262"/>
      <c r="F509" s="262"/>
      <c r="G509" s="262"/>
      <c r="H509" s="262"/>
      <c r="I509" s="262"/>
      <c r="J509" s="24">
        <f>SUM(J507:J508)</f>
        <v>0</v>
      </c>
    </row>
    <row r="510" spans="1:10" ht="15" customHeight="1">
      <c r="A510" s="8" t="s">
        <v>145</v>
      </c>
      <c r="B510" s="14"/>
      <c r="C510" s="15"/>
      <c r="D510" s="15"/>
      <c r="E510" s="15"/>
      <c r="F510" s="15"/>
      <c r="G510" s="15"/>
      <c r="H510" s="16"/>
      <c r="I510" s="9" t="s">
        <v>146</v>
      </c>
      <c r="J510" s="25">
        <f>J509+J504+J495+J490</f>
        <v>926.92000000000007</v>
      </c>
    </row>
    <row r="511" spans="1:10" ht="15" customHeight="1">
      <c r="A511" s="8" t="s">
        <v>147</v>
      </c>
      <c r="B511" s="14"/>
      <c r="C511" s="17"/>
      <c r="D511" s="15"/>
      <c r="E511" s="15"/>
      <c r="F511" s="15"/>
      <c r="G511" s="15"/>
      <c r="H511" s="16"/>
      <c r="I511" s="10" t="s">
        <v>146</v>
      </c>
      <c r="J511" s="25">
        <f>SUM(J510:J510)</f>
        <v>926.92000000000007</v>
      </c>
    </row>
    <row r="512" spans="1:10">
      <c r="A512" s="18" t="s">
        <v>148</v>
      </c>
      <c r="B512" s="264" t="s">
        <v>449</v>
      </c>
      <c r="C512" s="264"/>
      <c r="D512" s="264"/>
      <c r="E512" s="264"/>
      <c r="F512" s="264"/>
      <c r="G512" s="264"/>
      <c r="H512" s="264"/>
      <c r="I512" s="264"/>
      <c r="J512" s="265"/>
    </row>
    <row r="513" spans="1:10" ht="15" thickBot="1">
      <c r="A513" s="13"/>
      <c r="B513" s="266"/>
      <c r="C513" s="266"/>
      <c r="D513" s="266"/>
      <c r="E513" s="266"/>
      <c r="F513" s="266"/>
      <c r="G513" s="266"/>
      <c r="H513" s="266"/>
      <c r="I513" s="266"/>
      <c r="J513" s="267"/>
    </row>
    <row r="514" spans="1:10" ht="15" customHeight="1">
      <c r="A514" s="285" t="s">
        <v>9</v>
      </c>
      <c r="B514" s="286"/>
      <c r="C514" s="287" t="s">
        <v>8</v>
      </c>
      <c r="D514" s="288"/>
      <c r="E514" s="288"/>
      <c r="F514" s="288"/>
      <c r="G514" s="288"/>
      <c r="H514" s="289"/>
      <c r="I514" s="11" t="s">
        <v>10</v>
      </c>
      <c r="J514" s="28" t="s">
        <v>13</v>
      </c>
    </row>
    <row r="515" spans="1:10" ht="30" customHeight="1" thickBot="1">
      <c r="A515" s="290" t="s">
        <v>237</v>
      </c>
      <c r="B515" s="291"/>
      <c r="C515" s="270" t="s">
        <v>82</v>
      </c>
      <c r="D515" s="271"/>
      <c r="E515" s="271"/>
      <c r="F515" s="271"/>
      <c r="G515" s="271"/>
      <c r="H515" s="272"/>
      <c r="I515" s="12" t="s">
        <v>48</v>
      </c>
      <c r="J515" s="29">
        <f>J538</f>
        <v>711.2299999999999</v>
      </c>
    </row>
    <row r="516" spans="1:10" ht="15" customHeight="1">
      <c r="A516" s="273" t="s">
        <v>123</v>
      </c>
      <c r="B516" s="273"/>
      <c r="C516" s="273"/>
      <c r="D516" s="273"/>
      <c r="E516" s="273"/>
      <c r="F516" s="273"/>
      <c r="G516" s="273"/>
      <c r="H516" s="273"/>
      <c r="I516" s="273"/>
      <c r="J516" s="273"/>
    </row>
    <row r="517" spans="1:10" ht="15" customHeight="1">
      <c r="A517" s="274" t="s">
        <v>9</v>
      </c>
      <c r="B517" s="274" t="s">
        <v>124</v>
      </c>
      <c r="C517" s="276" t="s">
        <v>125</v>
      </c>
      <c r="D517" s="278" t="s">
        <v>10</v>
      </c>
      <c r="E517" s="280" t="s">
        <v>126</v>
      </c>
      <c r="F517" s="282" t="s">
        <v>127</v>
      </c>
      <c r="G517" s="283"/>
      <c r="H517" s="282" t="s">
        <v>128</v>
      </c>
      <c r="I517" s="284"/>
      <c r="J517" s="283"/>
    </row>
    <row r="518" spans="1:10" ht="15" customHeight="1">
      <c r="A518" s="275"/>
      <c r="B518" s="275"/>
      <c r="C518" s="277"/>
      <c r="D518" s="279"/>
      <c r="E518" s="281"/>
      <c r="F518" s="48" t="s">
        <v>129</v>
      </c>
      <c r="G518" s="48" t="s">
        <v>130</v>
      </c>
      <c r="H518" s="49" t="s">
        <v>131</v>
      </c>
      <c r="I518" s="49" t="s">
        <v>132</v>
      </c>
      <c r="J518" s="50" t="s">
        <v>118</v>
      </c>
    </row>
    <row r="519" spans="1:10" ht="22.5" customHeight="1">
      <c r="A519" s="1"/>
      <c r="B519" s="1"/>
      <c r="C519" s="31"/>
      <c r="D519" s="2"/>
      <c r="E519" s="27"/>
      <c r="F519" s="3"/>
      <c r="G519" s="3"/>
      <c r="H519" s="5"/>
      <c r="I519" s="79"/>
      <c r="J519" s="26">
        <f>ROUND((E519*F519*H519)+(E519*G519*I519),2)</f>
        <v>0</v>
      </c>
    </row>
    <row r="520" spans="1:10" ht="22.5" customHeight="1">
      <c r="A520" s="1"/>
      <c r="B520" s="1"/>
      <c r="C520" s="31"/>
      <c r="D520" s="2"/>
      <c r="E520" s="27"/>
      <c r="F520" s="3"/>
      <c r="G520" s="3"/>
      <c r="H520" s="5"/>
      <c r="I520" s="79"/>
      <c r="J520" s="26">
        <f>ROUND((E520*F520*H520)+(E520*G520*I520),2)</f>
        <v>0</v>
      </c>
    </row>
    <row r="521" spans="1:10" ht="15" customHeight="1">
      <c r="A521" s="262" t="s">
        <v>136</v>
      </c>
      <c r="B521" s="262"/>
      <c r="C521" s="262"/>
      <c r="D521" s="262"/>
      <c r="E521" s="262"/>
      <c r="F521" s="262"/>
      <c r="G521" s="262"/>
      <c r="H521" s="262"/>
      <c r="I521" s="262"/>
      <c r="J521" s="24">
        <f>SUM(J519:J520)</f>
        <v>0</v>
      </c>
    </row>
    <row r="522" spans="1:10" ht="15" customHeight="1">
      <c r="A522" s="263" t="s">
        <v>137</v>
      </c>
      <c r="B522" s="263"/>
      <c r="C522" s="263"/>
      <c r="D522" s="263"/>
      <c r="E522" s="263"/>
      <c r="F522" s="263"/>
      <c r="G522" s="263"/>
      <c r="H522" s="263"/>
      <c r="I522" s="263"/>
      <c r="J522" s="263"/>
    </row>
    <row r="523" spans="1:10" ht="15" customHeight="1">
      <c r="A523" s="19" t="s">
        <v>9</v>
      </c>
      <c r="B523" s="19" t="s">
        <v>124</v>
      </c>
      <c r="C523" s="20" t="s">
        <v>125</v>
      </c>
      <c r="D523" s="21" t="s">
        <v>10</v>
      </c>
      <c r="E523" s="22" t="s">
        <v>126</v>
      </c>
      <c r="F523" s="22"/>
      <c r="G523" s="22"/>
      <c r="H523" s="23"/>
      <c r="I523" s="23" t="s">
        <v>138</v>
      </c>
      <c r="J523" s="21" t="s">
        <v>13</v>
      </c>
    </row>
    <row r="524" spans="1:10" ht="22.5" customHeight="1">
      <c r="A524" s="1"/>
      <c r="B524" s="1"/>
      <c r="C524" s="31"/>
      <c r="D524" s="2"/>
      <c r="E524" s="27"/>
      <c r="F524" s="3"/>
      <c r="G524" s="4"/>
      <c r="H524" s="5"/>
      <c r="I524" s="6"/>
      <c r="J524" s="26">
        <f>ROUND(E524*I524,2)</f>
        <v>0</v>
      </c>
    </row>
    <row r="525" spans="1:10" ht="22.5" customHeight="1">
      <c r="A525" s="1"/>
      <c r="B525" s="1"/>
      <c r="C525" s="31"/>
      <c r="D525" s="2"/>
      <c r="E525" s="27"/>
      <c r="F525" s="7"/>
      <c r="G525" s="4"/>
      <c r="H525" s="5"/>
      <c r="I525" s="6"/>
      <c r="J525" s="26">
        <f>ROUND(E525*I525,2)</f>
        <v>0</v>
      </c>
    </row>
    <row r="526" spans="1:10" ht="15" customHeight="1">
      <c r="A526" s="262" t="s">
        <v>136</v>
      </c>
      <c r="B526" s="262"/>
      <c r="C526" s="262"/>
      <c r="D526" s="262"/>
      <c r="E526" s="262"/>
      <c r="F526" s="262"/>
      <c r="G526" s="262"/>
      <c r="H526" s="262"/>
      <c r="I526" s="262"/>
      <c r="J526" s="24">
        <f>SUM(J524:J525)</f>
        <v>0</v>
      </c>
    </row>
    <row r="527" spans="1:10" ht="15" customHeight="1">
      <c r="A527" s="263" t="s">
        <v>139</v>
      </c>
      <c r="B527" s="263"/>
      <c r="C527" s="263"/>
      <c r="D527" s="263"/>
      <c r="E527" s="263"/>
      <c r="F527" s="263"/>
      <c r="G527" s="263"/>
      <c r="H527" s="263"/>
      <c r="I527" s="263"/>
      <c r="J527" s="263"/>
    </row>
    <row r="528" spans="1:10" ht="15" customHeight="1">
      <c r="A528" s="19" t="s">
        <v>9</v>
      </c>
      <c r="B528" s="19" t="s">
        <v>124</v>
      </c>
      <c r="C528" s="20" t="s">
        <v>125</v>
      </c>
      <c r="D528" s="21" t="s">
        <v>10</v>
      </c>
      <c r="E528" s="22" t="s">
        <v>126</v>
      </c>
      <c r="F528" s="22"/>
      <c r="G528" s="22"/>
      <c r="H528" s="23"/>
      <c r="I528" s="23" t="s">
        <v>138</v>
      </c>
      <c r="J528" s="21" t="s">
        <v>13</v>
      </c>
    </row>
    <row r="529" spans="1:10" ht="75" customHeight="1">
      <c r="A529" s="1">
        <v>92744</v>
      </c>
      <c r="B529" s="1" t="s">
        <v>133</v>
      </c>
      <c r="C529" s="31" t="s">
        <v>238</v>
      </c>
      <c r="D529" s="2" t="s">
        <v>48</v>
      </c>
      <c r="E529" s="27">
        <v>1</v>
      </c>
      <c r="F529" s="3"/>
      <c r="G529" s="4"/>
      <c r="H529" s="5"/>
      <c r="I529" s="6">
        <v>551.78</v>
      </c>
      <c r="J529" s="26">
        <f>ROUND(E529*I529,2)</f>
        <v>551.78</v>
      </c>
    </row>
    <row r="530" spans="1:10" ht="60" customHeight="1">
      <c r="A530" s="1">
        <v>102354</v>
      </c>
      <c r="B530" s="1" t="s">
        <v>133</v>
      </c>
      <c r="C530" s="31" t="s">
        <v>239</v>
      </c>
      <c r="D530" s="2" t="s">
        <v>48</v>
      </c>
      <c r="E530" s="27">
        <v>1</v>
      </c>
      <c r="F530" s="7"/>
      <c r="G530" s="4"/>
      <c r="H530" s="5"/>
      <c r="I530" s="6">
        <v>121.82</v>
      </c>
      <c r="J530" s="26">
        <f>ROUND(E530*I530,2)</f>
        <v>121.82</v>
      </c>
    </row>
    <row r="531" spans="1:10" ht="15" customHeight="1">
      <c r="A531" s="262" t="s">
        <v>136</v>
      </c>
      <c r="B531" s="262"/>
      <c r="C531" s="262"/>
      <c r="D531" s="262"/>
      <c r="E531" s="262"/>
      <c r="F531" s="262"/>
      <c r="G531" s="262"/>
      <c r="H531" s="262"/>
      <c r="I531" s="262"/>
      <c r="J531" s="24">
        <f>SUM(J529:J530)</f>
        <v>673.59999999999991</v>
      </c>
    </row>
    <row r="532" spans="1:10" ht="15" customHeight="1">
      <c r="A532" s="263" t="s">
        <v>140</v>
      </c>
      <c r="B532" s="263"/>
      <c r="C532" s="263"/>
      <c r="D532" s="263"/>
      <c r="E532" s="263"/>
      <c r="F532" s="263"/>
      <c r="G532" s="263"/>
      <c r="H532" s="263"/>
      <c r="I532" s="263"/>
      <c r="J532" s="263"/>
    </row>
    <row r="533" spans="1:10" ht="15" customHeight="1">
      <c r="A533" s="19" t="s">
        <v>9</v>
      </c>
      <c r="B533" s="19" t="s">
        <v>124</v>
      </c>
      <c r="C533" s="20" t="s">
        <v>125</v>
      </c>
      <c r="D533" s="21" t="s">
        <v>10</v>
      </c>
      <c r="E533" s="22" t="s">
        <v>126</v>
      </c>
      <c r="F533" s="22"/>
      <c r="G533" s="22"/>
      <c r="H533" s="23"/>
      <c r="I533" s="23" t="s">
        <v>138</v>
      </c>
      <c r="J533" s="21" t="s">
        <v>13</v>
      </c>
    </row>
    <row r="534" spans="1:10" ht="22.5" customHeight="1">
      <c r="A534" s="1">
        <v>88316</v>
      </c>
      <c r="B534" s="1" t="s">
        <v>133</v>
      </c>
      <c r="C534" s="31" t="s">
        <v>162</v>
      </c>
      <c r="D534" s="2" t="s">
        <v>144</v>
      </c>
      <c r="E534" s="27">
        <v>2.5</v>
      </c>
      <c r="F534" s="3"/>
      <c r="G534" s="4"/>
      <c r="H534" s="5"/>
      <c r="I534" s="6">
        <v>15.05</v>
      </c>
      <c r="J534" s="26">
        <f>ROUND(E534*I534,2)</f>
        <v>37.630000000000003</v>
      </c>
    </row>
    <row r="535" spans="1:10" ht="22.5" customHeight="1">
      <c r="A535" s="1"/>
      <c r="B535" s="1"/>
      <c r="C535" s="31"/>
      <c r="D535" s="2"/>
      <c r="E535" s="27"/>
      <c r="F535" s="3"/>
      <c r="G535" s="4"/>
      <c r="H535" s="5"/>
      <c r="I535" s="6"/>
      <c r="J535" s="26">
        <f>ROUND(E535*I535,2)</f>
        <v>0</v>
      </c>
    </row>
    <row r="536" spans="1:10" ht="15" customHeight="1">
      <c r="A536" s="262" t="s">
        <v>136</v>
      </c>
      <c r="B536" s="262"/>
      <c r="C536" s="262"/>
      <c r="D536" s="262"/>
      <c r="E536" s="262"/>
      <c r="F536" s="262"/>
      <c r="G536" s="262"/>
      <c r="H536" s="262"/>
      <c r="I536" s="262"/>
      <c r="J536" s="24">
        <f>SUM(J534:J535)</f>
        <v>37.630000000000003</v>
      </c>
    </row>
    <row r="537" spans="1:10" ht="15" customHeight="1">
      <c r="A537" s="8" t="s">
        <v>145</v>
      </c>
      <c r="B537" s="14"/>
      <c r="C537" s="15"/>
      <c r="D537" s="15"/>
      <c r="E537" s="15"/>
      <c r="F537" s="15"/>
      <c r="G537" s="15"/>
      <c r="H537" s="16"/>
      <c r="I537" s="9" t="s">
        <v>146</v>
      </c>
      <c r="J537" s="25">
        <f>J536+J531+J526+J521</f>
        <v>711.2299999999999</v>
      </c>
    </row>
    <row r="538" spans="1:10" ht="15" customHeight="1">
      <c r="A538" s="8" t="s">
        <v>147</v>
      </c>
      <c r="B538" s="14"/>
      <c r="C538" s="17"/>
      <c r="D538" s="15"/>
      <c r="E538" s="15"/>
      <c r="F538" s="15"/>
      <c r="G538" s="15"/>
      <c r="H538" s="16"/>
      <c r="I538" s="10" t="s">
        <v>146</v>
      </c>
      <c r="J538" s="25">
        <f>SUM(J537:J537)</f>
        <v>711.2299999999999</v>
      </c>
    </row>
    <row r="539" spans="1:10">
      <c r="A539" s="18" t="s">
        <v>148</v>
      </c>
      <c r="B539" s="264" t="s">
        <v>149</v>
      </c>
      <c r="C539" s="264"/>
      <c r="D539" s="264"/>
      <c r="E539" s="264"/>
      <c r="F539" s="264"/>
      <c r="G539" s="264"/>
      <c r="H539" s="264"/>
      <c r="I539" s="264"/>
      <c r="J539" s="265"/>
    </row>
    <row r="540" spans="1:10" ht="15" thickBot="1">
      <c r="A540" s="13"/>
      <c r="B540" s="266"/>
      <c r="C540" s="266"/>
      <c r="D540" s="266"/>
      <c r="E540" s="266"/>
      <c r="F540" s="266"/>
      <c r="G540" s="266"/>
      <c r="H540" s="266"/>
      <c r="I540" s="266"/>
      <c r="J540" s="267"/>
    </row>
    <row r="541" spans="1:10" ht="15" customHeight="1">
      <c r="A541" s="285" t="s">
        <v>9</v>
      </c>
      <c r="B541" s="286"/>
      <c r="C541" s="287" t="s">
        <v>8</v>
      </c>
      <c r="D541" s="288"/>
      <c r="E541" s="288"/>
      <c r="F541" s="288"/>
      <c r="G541" s="288"/>
      <c r="H541" s="289"/>
      <c r="I541" s="11" t="s">
        <v>10</v>
      </c>
      <c r="J541" s="28" t="s">
        <v>13</v>
      </c>
    </row>
    <row r="542" spans="1:10" ht="27" customHeight="1" thickBot="1">
      <c r="A542" s="290" t="s">
        <v>240</v>
      </c>
      <c r="B542" s="291"/>
      <c r="C542" s="270" t="s">
        <v>96</v>
      </c>
      <c r="D542" s="271"/>
      <c r="E542" s="271"/>
      <c r="F542" s="271"/>
      <c r="G542" s="271"/>
      <c r="H542" s="272"/>
      <c r="I542" s="12" t="s">
        <v>19</v>
      </c>
      <c r="J542" s="29">
        <f>J565</f>
        <v>471.61</v>
      </c>
    </row>
    <row r="543" spans="1:10" ht="15" customHeight="1">
      <c r="A543" s="273" t="s">
        <v>123</v>
      </c>
      <c r="B543" s="273"/>
      <c r="C543" s="273"/>
      <c r="D543" s="273"/>
      <c r="E543" s="273"/>
      <c r="F543" s="273"/>
      <c r="G543" s="273"/>
      <c r="H543" s="273"/>
      <c r="I543" s="273"/>
      <c r="J543" s="273"/>
    </row>
    <row r="544" spans="1:10" ht="15" customHeight="1">
      <c r="A544" s="274" t="s">
        <v>9</v>
      </c>
      <c r="B544" s="274" t="s">
        <v>124</v>
      </c>
      <c r="C544" s="276" t="s">
        <v>125</v>
      </c>
      <c r="D544" s="278" t="s">
        <v>10</v>
      </c>
      <c r="E544" s="280" t="s">
        <v>126</v>
      </c>
      <c r="F544" s="282" t="s">
        <v>127</v>
      </c>
      <c r="G544" s="283"/>
      <c r="H544" s="282" t="s">
        <v>128</v>
      </c>
      <c r="I544" s="284"/>
      <c r="J544" s="283"/>
    </row>
    <row r="545" spans="1:10" ht="15" customHeight="1">
      <c r="A545" s="275"/>
      <c r="B545" s="275"/>
      <c r="C545" s="277"/>
      <c r="D545" s="279"/>
      <c r="E545" s="281"/>
      <c r="F545" s="48" t="s">
        <v>129</v>
      </c>
      <c r="G545" s="48" t="s">
        <v>130</v>
      </c>
      <c r="H545" s="49" t="s">
        <v>131</v>
      </c>
      <c r="I545" s="49" t="s">
        <v>132</v>
      </c>
      <c r="J545" s="50" t="s">
        <v>118</v>
      </c>
    </row>
    <row r="546" spans="1:10" ht="60" customHeight="1">
      <c r="A546" s="1">
        <v>5944</v>
      </c>
      <c r="B546" s="1" t="s">
        <v>133</v>
      </c>
      <c r="C546" s="31" t="s">
        <v>134</v>
      </c>
      <c r="D546" s="2" t="s">
        <v>135</v>
      </c>
      <c r="E546" s="27">
        <v>1.5</v>
      </c>
      <c r="F546" s="3">
        <v>0.95</v>
      </c>
      <c r="G546" s="3">
        <v>0.05</v>
      </c>
      <c r="H546" s="35">
        <v>199.78</v>
      </c>
      <c r="I546" s="35">
        <v>77.12</v>
      </c>
      <c r="J546" s="26">
        <f>ROUND((E546*F546*H546)+(E546*G546*I546),2)</f>
        <v>290.47000000000003</v>
      </c>
    </row>
    <row r="547" spans="1:10" ht="75" customHeight="1">
      <c r="A547" s="1">
        <v>5811</v>
      </c>
      <c r="B547" s="1" t="s">
        <v>133</v>
      </c>
      <c r="C547" s="31" t="s">
        <v>241</v>
      </c>
      <c r="D547" s="2" t="s">
        <v>135</v>
      </c>
      <c r="E547" s="27">
        <v>1.5</v>
      </c>
      <c r="F547" s="3">
        <v>0.5</v>
      </c>
      <c r="G547" s="3">
        <v>0.5</v>
      </c>
      <c r="H547" s="5">
        <v>169.95</v>
      </c>
      <c r="I547" s="79">
        <v>41.46</v>
      </c>
      <c r="J547" s="26">
        <f>ROUND((E547*F547*H547)+(E547*G547*I547),2)</f>
        <v>158.56</v>
      </c>
    </row>
    <row r="548" spans="1:10" ht="15" customHeight="1">
      <c r="A548" s="262" t="s">
        <v>136</v>
      </c>
      <c r="B548" s="262"/>
      <c r="C548" s="262"/>
      <c r="D548" s="262"/>
      <c r="E548" s="262"/>
      <c r="F548" s="262"/>
      <c r="G548" s="262"/>
      <c r="H548" s="262"/>
      <c r="I548" s="262"/>
      <c r="J548" s="24">
        <f>SUM(J546:J547)</f>
        <v>449.03000000000003</v>
      </c>
    </row>
    <row r="549" spans="1:10" ht="15" customHeight="1">
      <c r="A549" s="263" t="s">
        <v>137</v>
      </c>
      <c r="B549" s="263"/>
      <c r="C549" s="263"/>
      <c r="D549" s="263"/>
      <c r="E549" s="263"/>
      <c r="F549" s="263"/>
      <c r="G549" s="263"/>
      <c r="H549" s="263"/>
      <c r="I549" s="263"/>
      <c r="J549" s="263"/>
    </row>
    <row r="550" spans="1:10" ht="15" customHeight="1">
      <c r="A550" s="19" t="s">
        <v>9</v>
      </c>
      <c r="B550" s="19" t="s">
        <v>124</v>
      </c>
      <c r="C550" s="20" t="s">
        <v>125</v>
      </c>
      <c r="D550" s="21" t="s">
        <v>10</v>
      </c>
      <c r="E550" s="22" t="s">
        <v>126</v>
      </c>
      <c r="F550" s="22"/>
      <c r="G550" s="22"/>
      <c r="H550" s="23"/>
      <c r="I550" s="23" t="s">
        <v>138</v>
      </c>
      <c r="J550" s="21" t="s">
        <v>13</v>
      </c>
    </row>
    <row r="551" spans="1:10" ht="22.5" customHeight="1">
      <c r="A551" s="1"/>
      <c r="B551" s="1"/>
      <c r="C551" s="31"/>
      <c r="D551" s="2"/>
      <c r="E551" s="27"/>
      <c r="F551" s="3"/>
      <c r="G551" s="4"/>
      <c r="H551" s="5"/>
      <c r="I551" s="6"/>
      <c r="J551" s="26">
        <f>ROUND(E551*I551,2)</f>
        <v>0</v>
      </c>
    </row>
    <row r="552" spans="1:10" ht="22.5" customHeight="1">
      <c r="A552" s="1"/>
      <c r="B552" s="1"/>
      <c r="C552" s="31"/>
      <c r="D552" s="2"/>
      <c r="E552" s="27"/>
      <c r="F552" s="3"/>
      <c r="G552" s="4"/>
      <c r="H552" s="5"/>
      <c r="I552" s="6"/>
      <c r="J552" s="26">
        <f>ROUND(E552*I552,2)</f>
        <v>0</v>
      </c>
    </row>
    <row r="553" spans="1:10" ht="15" customHeight="1">
      <c r="A553" s="262" t="s">
        <v>136</v>
      </c>
      <c r="B553" s="262"/>
      <c r="C553" s="262"/>
      <c r="D553" s="262"/>
      <c r="E553" s="262"/>
      <c r="F553" s="262"/>
      <c r="G553" s="262"/>
      <c r="H553" s="262"/>
      <c r="I553" s="262"/>
      <c r="J553" s="24">
        <f>SUM(J551:J552)</f>
        <v>0</v>
      </c>
    </row>
    <row r="554" spans="1:10" ht="15" customHeight="1">
      <c r="A554" s="263" t="s">
        <v>139</v>
      </c>
      <c r="B554" s="263"/>
      <c r="C554" s="263"/>
      <c r="D554" s="263"/>
      <c r="E554" s="263"/>
      <c r="F554" s="263"/>
      <c r="G554" s="263"/>
      <c r="H554" s="263"/>
      <c r="I554" s="263"/>
      <c r="J554" s="263"/>
    </row>
    <row r="555" spans="1:10" ht="15" customHeight="1">
      <c r="A555" s="19" t="s">
        <v>9</v>
      </c>
      <c r="B555" s="19" t="s">
        <v>124</v>
      </c>
      <c r="C555" s="20" t="s">
        <v>125</v>
      </c>
      <c r="D555" s="21" t="s">
        <v>10</v>
      </c>
      <c r="E555" s="22" t="s">
        <v>126</v>
      </c>
      <c r="F555" s="22"/>
      <c r="G555" s="22"/>
      <c r="H555" s="23"/>
      <c r="I555" s="23" t="s">
        <v>138</v>
      </c>
      <c r="J555" s="21" t="s">
        <v>13</v>
      </c>
    </row>
    <row r="556" spans="1:10" ht="22.5" customHeight="1">
      <c r="A556" s="1"/>
      <c r="B556" s="1"/>
      <c r="C556" s="31"/>
      <c r="D556" s="2"/>
      <c r="E556" s="27"/>
      <c r="F556" s="3"/>
      <c r="G556" s="4"/>
      <c r="H556" s="5"/>
      <c r="I556" s="6"/>
      <c r="J556" s="26">
        <f>ROUND(E556*I556,2)</f>
        <v>0</v>
      </c>
    </row>
    <row r="557" spans="1:10" ht="22.5" customHeight="1">
      <c r="A557" s="1"/>
      <c r="B557" s="1"/>
      <c r="C557" s="31"/>
      <c r="D557" s="2"/>
      <c r="E557" s="27"/>
      <c r="F557" s="7"/>
      <c r="G557" s="4"/>
      <c r="H557" s="5"/>
      <c r="I557" s="6"/>
      <c r="J557" s="26">
        <f>ROUND(E557*I557,2)</f>
        <v>0</v>
      </c>
    </row>
    <row r="558" spans="1:10" ht="15" customHeight="1">
      <c r="A558" s="262" t="s">
        <v>136</v>
      </c>
      <c r="B558" s="262"/>
      <c r="C558" s="262"/>
      <c r="D558" s="262"/>
      <c r="E558" s="262"/>
      <c r="F558" s="262"/>
      <c r="G558" s="262"/>
      <c r="H558" s="262"/>
      <c r="I558" s="262"/>
      <c r="J558" s="24">
        <f>SUM(J556:J557)</f>
        <v>0</v>
      </c>
    </row>
    <row r="559" spans="1:10" ht="15" customHeight="1">
      <c r="A559" s="263" t="s">
        <v>140</v>
      </c>
      <c r="B559" s="263"/>
      <c r="C559" s="263"/>
      <c r="D559" s="263"/>
      <c r="E559" s="263"/>
      <c r="F559" s="263"/>
      <c r="G559" s="263"/>
      <c r="H559" s="263"/>
      <c r="I559" s="263"/>
      <c r="J559" s="263"/>
    </row>
    <row r="560" spans="1:10" ht="15" customHeight="1">
      <c r="A560" s="19" t="s">
        <v>9</v>
      </c>
      <c r="B560" s="19" t="s">
        <v>124</v>
      </c>
      <c r="C560" s="20" t="s">
        <v>125</v>
      </c>
      <c r="D560" s="21" t="s">
        <v>10</v>
      </c>
      <c r="E560" s="22" t="s">
        <v>126</v>
      </c>
      <c r="F560" s="22"/>
      <c r="G560" s="22"/>
      <c r="H560" s="23"/>
      <c r="I560" s="23" t="s">
        <v>138</v>
      </c>
      <c r="J560" s="21" t="s">
        <v>13</v>
      </c>
    </row>
    <row r="561" spans="1:10" ht="22.5" customHeight="1">
      <c r="A561" s="1">
        <v>88316</v>
      </c>
      <c r="B561" s="1" t="s">
        <v>133</v>
      </c>
      <c r="C561" s="31" t="s">
        <v>162</v>
      </c>
      <c r="D561" s="2" t="s">
        <v>144</v>
      </c>
      <c r="E561" s="27">
        <v>1.5</v>
      </c>
      <c r="F561" s="3"/>
      <c r="G561" s="4"/>
      <c r="H561" s="5"/>
      <c r="I561" s="6">
        <v>15.05</v>
      </c>
      <c r="J561" s="26">
        <f>ROUND(E561*I561,2)</f>
        <v>22.58</v>
      </c>
    </row>
    <row r="562" spans="1:10" ht="22.5" customHeight="1">
      <c r="A562" s="1"/>
      <c r="B562" s="1"/>
      <c r="C562" s="31"/>
      <c r="D562" s="2"/>
      <c r="E562" s="27"/>
      <c r="F562" s="3"/>
      <c r="G562" s="4"/>
      <c r="H562" s="5"/>
      <c r="I562" s="6"/>
      <c r="J562" s="26">
        <f>ROUND(E562*I562,2)</f>
        <v>0</v>
      </c>
    </row>
    <row r="563" spans="1:10" ht="15" customHeight="1">
      <c r="A563" s="262" t="s">
        <v>136</v>
      </c>
      <c r="B563" s="262"/>
      <c r="C563" s="262"/>
      <c r="D563" s="262"/>
      <c r="E563" s="262"/>
      <c r="F563" s="262"/>
      <c r="G563" s="262"/>
      <c r="H563" s="262"/>
      <c r="I563" s="262"/>
      <c r="J563" s="24">
        <f>SUM(J561:J562)</f>
        <v>22.58</v>
      </c>
    </row>
    <row r="564" spans="1:10" ht="15" customHeight="1">
      <c r="A564" s="8" t="s">
        <v>145</v>
      </c>
      <c r="B564" s="14"/>
      <c r="C564" s="15"/>
      <c r="D564" s="15"/>
      <c r="E564" s="15"/>
      <c r="F564" s="15"/>
      <c r="G564" s="15"/>
      <c r="H564" s="16"/>
      <c r="I564" s="9" t="s">
        <v>146</v>
      </c>
      <c r="J564" s="25">
        <f>J563+J558+J553+J548</f>
        <v>471.61</v>
      </c>
    </row>
    <row r="565" spans="1:10" ht="15" customHeight="1">
      <c r="A565" s="8" t="s">
        <v>147</v>
      </c>
      <c r="B565" s="14"/>
      <c r="C565" s="17"/>
      <c r="D565" s="15"/>
      <c r="E565" s="15"/>
      <c r="F565" s="15"/>
      <c r="G565" s="15"/>
      <c r="H565" s="16"/>
      <c r="I565" s="10" t="s">
        <v>146</v>
      </c>
      <c r="J565" s="25">
        <f>SUM(J564:J564)</f>
        <v>471.61</v>
      </c>
    </row>
    <row r="566" spans="1:10">
      <c r="A566" s="18" t="s">
        <v>148</v>
      </c>
      <c r="B566" s="264" t="s">
        <v>149</v>
      </c>
      <c r="C566" s="264"/>
      <c r="D566" s="264"/>
      <c r="E566" s="264"/>
      <c r="F566" s="264"/>
      <c r="G566" s="264"/>
      <c r="H566" s="264"/>
      <c r="I566" s="264"/>
      <c r="J566" s="265"/>
    </row>
    <row r="567" spans="1:10" ht="15" thickBot="1">
      <c r="A567" s="13"/>
      <c r="B567" s="266"/>
      <c r="C567" s="266"/>
      <c r="D567" s="266"/>
      <c r="E567" s="266"/>
      <c r="F567" s="266"/>
      <c r="G567" s="266"/>
      <c r="H567" s="266"/>
      <c r="I567" s="266"/>
      <c r="J567" s="267"/>
    </row>
    <row r="568" spans="1:10" ht="15" customHeight="1">
      <c r="A568" s="285" t="s">
        <v>9</v>
      </c>
      <c r="B568" s="286"/>
      <c r="C568" s="287" t="s">
        <v>8</v>
      </c>
      <c r="D568" s="288"/>
      <c r="E568" s="288"/>
      <c r="F568" s="288"/>
      <c r="G568" s="288"/>
      <c r="H568" s="289"/>
      <c r="I568" s="11" t="s">
        <v>10</v>
      </c>
      <c r="J568" s="28" t="s">
        <v>13</v>
      </c>
    </row>
    <row r="569" spans="1:10" ht="27" customHeight="1" thickBot="1">
      <c r="A569" s="290" t="s">
        <v>242</v>
      </c>
      <c r="B569" s="291"/>
      <c r="C569" s="270" t="s">
        <v>98</v>
      </c>
      <c r="D569" s="271"/>
      <c r="E569" s="271"/>
      <c r="F569" s="271"/>
      <c r="G569" s="271"/>
      <c r="H569" s="272"/>
      <c r="I569" s="12" t="s">
        <v>65</v>
      </c>
      <c r="J569" s="29">
        <f>J592</f>
        <v>9.48</v>
      </c>
    </row>
    <row r="570" spans="1:10" ht="15" customHeight="1">
      <c r="A570" s="273" t="s">
        <v>123</v>
      </c>
      <c r="B570" s="273"/>
      <c r="C570" s="273"/>
      <c r="D570" s="273"/>
      <c r="E570" s="273"/>
      <c r="F570" s="273"/>
      <c r="G570" s="273"/>
      <c r="H570" s="273"/>
      <c r="I570" s="273"/>
      <c r="J570" s="273"/>
    </row>
    <row r="571" spans="1:10" ht="15" customHeight="1">
      <c r="A571" s="274" t="s">
        <v>9</v>
      </c>
      <c r="B571" s="274" t="s">
        <v>124</v>
      </c>
      <c r="C571" s="276" t="s">
        <v>125</v>
      </c>
      <c r="D571" s="278" t="s">
        <v>10</v>
      </c>
      <c r="E571" s="280" t="s">
        <v>126</v>
      </c>
      <c r="F571" s="282" t="s">
        <v>127</v>
      </c>
      <c r="G571" s="283"/>
      <c r="H571" s="282" t="s">
        <v>128</v>
      </c>
      <c r="I571" s="284"/>
      <c r="J571" s="283"/>
    </row>
    <row r="572" spans="1:10" ht="15" customHeight="1">
      <c r="A572" s="275"/>
      <c r="B572" s="275"/>
      <c r="C572" s="277"/>
      <c r="D572" s="279"/>
      <c r="E572" s="281"/>
      <c r="F572" s="48" t="s">
        <v>129</v>
      </c>
      <c r="G572" s="48" t="s">
        <v>130</v>
      </c>
      <c r="H572" s="49" t="s">
        <v>131</v>
      </c>
      <c r="I572" s="49" t="s">
        <v>132</v>
      </c>
      <c r="J572" s="50" t="s">
        <v>118</v>
      </c>
    </row>
    <row r="573" spans="1:10" ht="22.5" customHeight="1">
      <c r="A573" s="1"/>
      <c r="B573" s="1"/>
      <c r="C573" s="31"/>
      <c r="D573" s="2"/>
      <c r="E573" s="27"/>
      <c r="F573" s="3"/>
      <c r="G573" s="3"/>
      <c r="H573" s="5"/>
      <c r="I573" s="79"/>
      <c r="J573" s="26">
        <f>ROUND((E573*F573*H573)+(E573*G573*I573),2)</f>
        <v>0</v>
      </c>
    </row>
    <row r="574" spans="1:10" ht="22.5" customHeight="1">
      <c r="A574" s="1"/>
      <c r="B574" s="1"/>
      <c r="C574" s="31"/>
      <c r="D574" s="2"/>
      <c r="E574" s="27"/>
      <c r="F574" s="3"/>
      <c r="G574" s="3"/>
      <c r="H574" s="5"/>
      <c r="I574" s="79"/>
      <c r="J574" s="26">
        <f>ROUND((E574*F574*H574)+(E574*G574*I574),2)</f>
        <v>0</v>
      </c>
    </row>
    <row r="575" spans="1:10" ht="15" customHeight="1">
      <c r="A575" s="262" t="s">
        <v>136</v>
      </c>
      <c r="B575" s="262"/>
      <c r="C575" s="262"/>
      <c r="D575" s="262"/>
      <c r="E575" s="262"/>
      <c r="F575" s="262"/>
      <c r="G575" s="262"/>
      <c r="H575" s="262"/>
      <c r="I575" s="262"/>
      <c r="J575" s="24">
        <f>SUM(J573:J574)</f>
        <v>0</v>
      </c>
    </row>
    <row r="576" spans="1:10" ht="15" customHeight="1">
      <c r="A576" s="263" t="s">
        <v>137</v>
      </c>
      <c r="B576" s="263"/>
      <c r="C576" s="263"/>
      <c r="D576" s="263"/>
      <c r="E576" s="263"/>
      <c r="F576" s="263"/>
      <c r="G576" s="263"/>
      <c r="H576" s="263"/>
      <c r="I576" s="263"/>
      <c r="J576" s="263"/>
    </row>
    <row r="577" spans="1:10" ht="15" customHeight="1">
      <c r="A577" s="19" t="s">
        <v>9</v>
      </c>
      <c r="B577" s="19" t="s">
        <v>124</v>
      </c>
      <c r="C577" s="20" t="s">
        <v>125</v>
      </c>
      <c r="D577" s="21" t="s">
        <v>10</v>
      </c>
      <c r="E577" s="22" t="s">
        <v>126</v>
      </c>
      <c r="F577" s="22"/>
      <c r="G577" s="22"/>
      <c r="H577" s="23"/>
      <c r="I577" s="23" t="s">
        <v>138</v>
      </c>
      <c r="J577" s="21" t="s">
        <v>13</v>
      </c>
    </row>
    <row r="578" spans="1:10" ht="45" customHeight="1">
      <c r="A578" s="1">
        <v>4011</v>
      </c>
      <c r="B578" s="1" t="s">
        <v>133</v>
      </c>
      <c r="C578" s="31" t="s">
        <v>205</v>
      </c>
      <c r="D578" s="2" t="s">
        <v>65</v>
      </c>
      <c r="E578" s="27">
        <v>1.05</v>
      </c>
      <c r="F578" s="7"/>
      <c r="G578" s="4"/>
      <c r="H578" s="5"/>
      <c r="I578" s="6">
        <v>6.45</v>
      </c>
      <c r="J578" s="26">
        <f>ROUND(E578*I578,2)</f>
        <v>6.77</v>
      </c>
    </row>
    <row r="579" spans="1:10" ht="22.5" customHeight="1">
      <c r="A579" s="1"/>
      <c r="B579" s="1"/>
      <c r="C579" s="31"/>
      <c r="D579" s="2"/>
      <c r="E579" s="27"/>
      <c r="F579" s="7"/>
      <c r="G579" s="4"/>
      <c r="H579" s="5"/>
      <c r="I579" s="6"/>
      <c r="J579" s="26">
        <f>ROUND(E579*I579,2)</f>
        <v>0</v>
      </c>
    </row>
    <row r="580" spans="1:10" ht="15" customHeight="1">
      <c r="A580" s="262" t="s">
        <v>136</v>
      </c>
      <c r="B580" s="262"/>
      <c r="C580" s="262"/>
      <c r="D580" s="262"/>
      <c r="E580" s="262"/>
      <c r="F580" s="262"/>
      <c r="G580" s="262"/>
      <c r="H580" s="262"/>
      <c r="I580" s="262"/>
      <c r="J580" s="24">
        <f>SUM(J578:J579)</f>
        <v>6.77</v>
      </c>
    </row>
    <row r="581" spans="1:10" ht="15" customHeight="1">
      <c r="A581" s="263" t="s">
        <v>139</v>
      </c>
      <c r="B581" s="263"/>
      <c r="C581" s="263"/>
      <c r="D581" s="263"/>
      <c r="E581" s="263"/>
      <c r="F581" s="263"/>
      <c r="G581" s="263"/>
      <c r="H581" s="263"/>
      <c r="I581" s="263"/>
      <c r="J581" s="263"/>
    </row>
    <row r="582" spans="1:10" ht="15" customHeight="1">
      <c r="A582" s="19" t="s">
        <v>9</v>
      </c>
      <c r="B582" s="19" t="s">
        <v>124</v>
      </c>
      <c r="C582" s="20" t="s">
        <v>125</v>
      </c>
      <c r="D582" s="21" t="s">
        <v>10</v>
      </c>
      <c r="E582" s="22" t="s">
        <v>126</v>
      </c>
      <c r="F582" s="22"/>
      <c r="G582" s="22"/>
      <c r="H582" s="23"/>
      <c r="I582" s="23" t="s">
        <v>138</v>
      </c>
      <c r="J582" s="21" t="s">
        <v>13</v>
      </c>
    </row>
    <row r="583" spans="1:10" ht="22.5" customHeight="1">
      <c r="A583" s="1"/>
      <c r="B583" s="1"/>
      <c r="C583" s="31"/>
      <c r="D583" s="2"/>
      <c r="E583" s="27"/>
      <c r="F583" s="3"/>
      <c r="G583" s="4"/>
      <c r="H583" s="5"/>
      <c r="I583" s="6"/>
      <c r="J583" s="26">
        <f>ROUND(E583*I583,2)</f>
        <v>0</v>
      </c>
    </row>
    <row r="584" spans="1:10" ht="22.5" customHeight="1">
      <c r="A584" s="1"/>
      <c r="B584" s="1"/>
      <c r="C584" s="31"/>
      <c r="D584" s="2"/>
      <c r="E584" s="27"/>
      <c r="F584" s="7"/>
      <c r="G584" s="4"/>
      <c r="H584" s="5"/>
      <c r="I584" s="6"/>
      <c r="J584" s="26">
        <f>ROUND(E584*I584,2)</f>
        <v>0</v>
      </c>
    </row>
    <row r="585" spans="1:10" ht="15" customHeight="1">
      <c r="A585" s="262" t="s">
        <v>136</v>
      </c>
      <c r="B585" s="262"/>
      <c r="C585" s="262"/>
      <c r="D585" s="262"/>
      <c r="E585" s="262"/>
      <c r="F585" s="262"/>
      <c r="G585" s="262"/>
      <c r="H585" s="262"/>
      <c r="I585" s="262"/>
      <c r="J585" s="24">
        <f>SUM(J583:J584)</f>
        <v>0</v>
      </c>
    </row>
    <row r="586" spans="1:10" ht="15" customHeight="1">
      <c r="A586" s="263" t="s">
        <v>140</v>
      </c>
      <c r="B586" s="263"/>
      <c r="C586" s="263"/>
      <c r="D586" s="263"/>
      <c r="E586" s="263"/>
      <c r="F586" s="263"/>
      <c r="G586" s="263"/>
      <c r="H586" s="263"/>
      <c r="I586" s="263"/>
      <c r="J586" s="263"/>
    </row>
    <row r="587" spans="1:10" ht="15" customHeight="1">
      <c r="A587" s="19" t="s">
        <v>9</v>
      </c>
      <c r="B587" s="19" t="s">
        <v>124</v>
      </c>
      <c r="C587" s="20" t="s">
        <v>125</v>
      </c>
      <c r="D587" s="21" t="s">
        <v>10</v>
      </c>
      <c r="E587" s="22" t="s">
        <v>126</v>
      </c>
      <c r="F587" s="22"/>
      <c r="G587" s="22"/>
      <c r="H587" s="23"/>
      <c r="I587" s="23" t="s">
        <v>138</v>
      </c>
      <c r="J587" s="21" t="s">
        <v>13</v>
      </c>
    </row>
    <row r="588" spans="1:10" ht="22.5" customHeight="1">
      <c r="A588" s="1">
        <v>88316</v>
      </c>
      <c r="B588" s="1" t="s">
        <v>133</v>
      </c>
      <c r="C588" s="31" t="s">
        <v>162</v>
      </c>
      <c r="D588" s="2" t="s">
        <v>144</v>
      </c>
      <c r="E588" s="27">
        <v>0.18</v>
      </c>
      <c r="F588" s="3"/>
      <c r="G588" s="4"/>
      <c r="H588" s="5"/>
      <c r="I588" s="6">
        <v>15.05</v>
      </c>
      <c r="J588" s="26">
        <f>ROUND(E588*I588,2)</f>
        <v>2.71</v>
      </c>
    </row>
    <row r="589" spans="1:10" ht="22.5" customHeight="1">
      <c r="A589" s="1"/>
      <c r="B589" s="1"/>
      <c r="C589" s="31"/>
      <c r="D589" s="2"/>
      <c r="E589" s="27"/>
      <c r="F589" s="3"/>
      <c r="G589" s="4"/>
      <c r="H589" s="5"/>
      <c r="I589" s="6"/>
      <c r="J589" s="26">
        <f>ROUND(E589*I589,2)</f>
        <v>0</v>
      </c>
    </row>
    <row r="590" spans="1:10" ht="15" customHeight="1">
      <c r="A590" s="262" t="s">
        <v>136</v>
      </c>
      <c r="B590" s="262"/>
      <c r="C590" s="262"/>
      <c r="D590" s="262"/>
      <c r="E590" s="262"/>
      <c r="F590" s="262"/>
      <c r="G590" s="262"/>
      <c r="H590" s="262"/>
      <c r="I590" s="262"/>
      <c r="J590" s="24">
        <f>SUM(J588:J589)</f>
        <v>2.71</v>
      </c>
    </row>
    <row r="591" spans="1:10" ht="15" customHeight="1">
      <c r="A591" s="8" t="s">
        <v>145</v>
      </c>
      <c r="B591" s="14"/>
      <c r="C591" s="15"/>
      <c r="D591" s="15"/>
      <c r="E591" s="15"/>
      <c r="F591" s="15"/>
      <c r="G591" s="15"/>
      <c r="H591" s="16"/>
      <c r="I591" s="9" t="s">
        <v>146</v>
      </c>
      <c r="J591" s="25">
        <f>J590+J585+J580+J575</f>
        <v>9.48</v>
      </c>
    </row>
    <row r="592" spans="1:10" ht="15" customHeight="1">
      <c r="A592" s="8" t="s">
        <v>147</v>
      </c>
      <c r="B592" s="14"/>
      <c r="C592" s="17"/>
      <c r="D592" s="15"/>
      <c r="E592" s="15"/>
      <c r="F592" s="15"/>
      <c r="G592" s="15"/>
      <c r="H592" s="16"/>
      <c r="I592" s="10" t="s">
        <v>146</v>
      </c>
      <c r="J592" s="25">
        <f>SUM(J591:J591)</f>
        <v>9.48</v>
      </c>
    </row>
    <row r="593" spans="1:10">
      <c r="A593" s="18" t="s">
        <v>148</v>
      </c>
      <c r="B593" s="264" t="s">
        <v>243</v>
      </c>
      <c r="C593" s="264"/>
      <c r="D593" s="264"/>
      <c r="E593" s="264"/>
      <c r="F593" s="264"/>
      <c r="G593" s="264"/>
      <c r="H593" s="264"/>
      <c r="I593" s="264"/>
      <c r="J593" s="265"/>
    </row>
    <row r="594" spans="1:10" ht="15" thickBot="1">
      <c r="A594" s="13"/>
      <c r="B594" s="266"/>
      <c r="C594" s="266"/>
      <c r="D594" s="266"/>
      <c r="E594" s="266"/>
      <c r="F594" s="266"/>
      <c r="G594" s="266"/>
      <c r="H594" s="266"/>
      <c r="I594" s="266"/>
      <c r="J594" s="267"/>
    </row>
    <row r="595" spans="1:10" ht="15" customHeight="1">
      <c r="A595" s="285" t="s">
        <v>9</v>
      </c>
      <c r="B595" s="286"/>
      <c r="C595" s="287" t="s">
        <v>8</v>
      </c>
      <c r="D595" s="288"/>
      <c r="E595" s="288"/>
      <c r="F595" s="288"/>
      <c r="G595" s="288"/>
      <c r="H595" s="289"/>
      <c r="I595" s="11" t="s">
        <v>10</v>
      </c>
      <c r="J595" s="28" t="s">
        <v>13</v>
      </c>
    </row>
    <row r="596" spans="1:10" ht="27" customHeight="1" thickBot="1">
      <c r="A596" s="290" t="s">
        <v>244</v>
      </c>
      <c r="B596" s="291"/>
      <c r="C596" s="270" t="s">
        <v>18</v>
      </c>
      <c r="D596" s="271"/>
      <c r="E596" s="271"/>
      <c r="F596" s="271"/>
      <c r="G596" s="271"/>
      <c r="H596" s="272"/>
      <c r="I596" s="12" t="s">
        <v>29</v>
      </c>
      <c r="J596" s="29">
        <f>J619</f>
        <v>16119.6</v>
      </c>
    </row>
    <row r="597" spans="1:10" ht="15" customHeight="1">
      <c r="A597" s="273" t="s">
        <v>123</v>
      </c>
      <c r="B597" s="273"/>
      <c r="C597" s="273"/>
      <c r="D597" s="273"/>
      <c r="E597" s="273"/>
      <c r="F597" s="273"/>
      <c r="G597" s="273"/>
      <c r="H597" s="273"/>
      <c r="I597" s="273"/>
      <c r="J597" s="273"/>
    </row>
    <row r="598" spans="1:10" ht="15" customHeight="1">
      <c r="A598" s="274" t="s">
        <v>9</v>
      </c>
      <c r="B598" s="274" t="s">
        <v>124</v>
      </c>
      <c r="C598" s="276" t="s">
        <v>125</v>
      </c>
      <c r="D598" s="278" t="s">
        <v>10</v>
      </c>
      <c r="E598" s="280" t="s">
        <v>126</v>
      </c>
      <c r="F598" s="282" t="s">
        <v>127</v>
      </c>
      <c r="G598" s="283"/>
      <c r="H598" s="282" t="s">
        <v>128</v>
      </c>
      <c r="I598" s="284"/>
      <c r="J598" s="283"/>
    </row>
    <row r="599" spans="1:10" ht="15" customHeight="1">
      <c r="A599" s="275"/>
      <c r="B599" s="275"/>
      <c r="C599" s="277"/>
      <c r="D599" s="279"/>
      <c r="E599" s="281"/>
      <c r="F599" s="48" t="s">
        <v>129</v>
      </c>
      <c r="G599" s="48" t="s">
        <v>130</v>
      </c>
      <c r="H599" s="49" t="s">
        <v>131</v>
      </c>
      <c r="I599" s="49" t="s">
        <v>132</v>
      </c>
      <c r="J599" s="50" t="s">
        <v>118</v>
      </c>
    </row>
    <row r="600" spans="1:10" ht="22.5" customHeight="1">
      <c r="A600" s="1"/>
      <c r="B600" s="1"/>
      <c r="C600" s="31"/>
      <c r="D600" s="2"/>
      <c r="E600" s="27"/>
      <c r="F600" s="3"/>
      <c r="G600" s="3"/>
      <c r="H600" s="5"/>
      <c r="I600" s="79"/>
      <c r="J600" s="26">
        <f>ROUND((E600*F600*H600)+(E600*G600*I600),2)</f>
        <v>0</v>
      </c>
    </row>
    <row r="601" spans="1:10" ht="22.5" customHeight="1">
      <c r="A601" s="1"/>
      <c r="B601" s="1"/>
      <c r="C601" s="31"/>
      <c r="D601" s="2"/>
      <c r="E601" s="27"/>
      <c r="F601" s="3"/>
      <c r="G601" s="3"/>
      <c r="H601" s="5"/>
      <c r="I601" s="79"/>
      <c r="J601" s="26">
        <f>ROUND((E601*F601*H601)+(E601*G601*I601),2)</f>
        <v>0</v>
      </c>
    </row>
    <row r="602" spans="1:10" ht="15" customHeight="1">
      <c r="A602" s="262" t="s">
        <v>136</v>
      </c>
      <c r="B602" s="262"/>
      <c r="C602" s="262"/>
      <c r="D602" s="262"/>
      <c r="E602" s="262"/>
      <c r="F602" s="262"/>
      <c r="G602" s="262"/>
      <c r="H602" s="262"/>
      <c r="I602" s="262"/>
      <c r="J602" s="24">
        <f>SUM(J600:J601)</f>
        <v>0</v>
      </c>
    </row>
    <row r="603" spans="1:10" ht="15" customHeight="1">
      <c r="A603" s="263" t="s">
        <v>137</v>
      </c>
      <c r="B603" s="263"/>
      <c r="C603" s="263"/>
      <c r="D603" s="263"/>
      <c r="E603" s="263"/>
      <c r="F603" s="263"/>
      <c r="G603" s="263"/>
      <c r="H603" s="263"/>
      <c r="I603" s="263"/>
      <c r="J603" s="263"/>
    </row>
    <row r="604" spans="1:10" ht="15" customHeight="1">
      <c r="A604" s="19" t="s">
        <v>9</v>
      </c>
      <c r="B604" s="19" t="s">
        <v>124</v>
      </c>
      <c r="C604" s="20" t="s">
        <v>125</v>
      </c>
      <c r="D604" s="21" t="s">
        <v>10</v>
      </c>
      <c r="E604" s="22" t="s">
        <v>126</v>
      </c>
      <c r="F604" s="22"/>
      <c r="G604" s="22"/>
      <c r="H604" s="23"/>
      <c r="I604" s="23" t="s">
        <v>138</v>
      </c>
      <c r="J604" s="21" t="s">
        <v>13</v>
      </c>
    </row>
    <row r="605" spans="1:10" ht="22.5" customHeight="1">
      <c r="A605" s="1"/>
      <c r="B605" s="1"/>
      <c r="C605" s="31"/>
      <c r="D605" s="2"/>
      <c r="E605" s="27"/>
      <c r="F605" s="7"/>
      <c r="G605" s="4"/>
      <c r="H605" s="5"/>
      <c r="I605" s="6"/>
      <c r="J605" s="26">
        <f>ROUND(E605*I605,2)</f>
        <v>0</v>
      </c>
    </row>
    <row r="606" spans="1:10" ht="22.5" customHeight="1">
      <c r="A606" s="1"/>
      <c r="B606" s="1"/>
      <c r="C606" s="31"/>
      <c r="D606" s="2"/>
      <c r="E606" s="27"/>
      <c r="F606" s="7"/>
      <c r="G606" s="4"/>
      <c r="H606" s="5"/>
      <c r="I606" s="6"/>
      <c r="J606" s="26">
        <f>ROUND(E606*I606,2)</f>
        <v>0</v>
      </c>
    </row>
    <row r="607" spans="1:10" ht="15" customHeight="1">
      <c r="A607" s="262" t="s">
        <v>136</v>
      </c>
      <c r="B607" s="262"/>
      <c r="C607" s="262"/>
      <c r="D607" s="262"/>
      <c r="E607" s="262"/>
      <c r="F607" s="262"/>
      <c r="G607" s="262"/>
      <c r="H607" s="262"/>
      <c r="I607" s="262"/>
      <c r="J607" s="24">
        <f>SUM(J605:J606)</f>
        <v>0</v>
      </c>
    </row>
    <row r="608" spans="1:10" ht="15" customHeight="1">
      <c r="A608" s="263" t="s">
        <v>139</v>
      </c>
      <c r="B608" s="263"/>
      <c r="C608" s="263"/>
      <c r="D608" s="263"/>
      <c r="E608" s="263"/>
      <c r="F608" s="263"/>
      <c r="G608" s="263"/>
      <c r="H608" s="263"/>
      <c r="I608" s="263"/>
      <c r="J608" s="263"/>
    </row>
    <row r="609" spans="1:10" ht="15" customHeight="1">
      <c r="A609" s="19" t="s">
        <v>9</v>
      </c>
      <c r="B609" s="19" t="s">
        <v>124</v>
      </c>
      <c r="C609" s="20" t="s">
        <v>125</v>
      </c>
      <c r="D609" s="21" t="s">
        <v>10</v>
      </c>
      <c r="E609" s="22" t="s">
        <v>126</v>
      </c>
      <c r="F609" s="22"/>
      <c r="G609" s="22"/>
      <c r="H609" s="23"/>
      <c r="I609" s="23" t="s">
        <v>138</v>
      </c>
      <c r="J609" s="21" t="s">
        <v>13</v>
      </c>
    </row>
    <row r="610" spans="1:10" ht="75" customHeight="1">
      <c r="A610" s="1">
        <v>5811</v>
      </c>
      <c r="B610" s="1" t="s">
        <v>133</v>
      </c>
      <c r="C610" s="31" t="s">
        <v>241</v>
      </c>
      <c r="D610" s="2" t="s">
        <v>135</v>
      </c>
      <c r="E610" s="27">
        <v>8</v>
      </c>
      <c r="F610" s="3"/>
      <c r="G610" s="4"/>
      <c r="H610" s="5"/>
      <c r="I610" s="6">
        <v>169.95</v>
      </c>
      <c r="J610" s="26">
        <f>ROUND(E610*I610,2)</f>
        <v>1359.6</v>
      </c>
    </row>
    <row r="611" spans="1:10" ht="30" customHeight="1">
      <c r="A611" s="1">
        <v>3465</v>
      </c>
      <c r="B611" s="1" t="s">
        <v>245</v>
      </c>
      <c r="C611" s="31" t="s">
        <v>246</v>
      </c>
      <c r="D611" s="2" t="s">
        <v>55</v>
      </c>
      <c r="E611" s="180">
        <v>4000</v>
      </c>
      <c r="F611" s="7"/>
      <c r="G611" s="4"/>
      <c r="H611" s="5"/>
      <c r="I611" s="6">
        <v>3.69</v>
      </c>
      <c r="J611" s="26">
        <f>ROUND(E611*I611,2)</f>
        <v>14760</v>
      </c>
    </row>
    <row r="612" spans="1:10" ht="15" customHeight="1">
      <c r="A612" s="262" t="s">
        <v>136</v>
      </c>
      <c r="B612" s="262"/>
      <c r="C612" s="262"/>
      <c r="D612" s="262"/>
      <c r="E612" s="262"/>
      <c r="F612" s="262"/>
      <c r="G612" s="262"/>
      <c r="H612" s="262"/>
      <c r="I612" s="262"/>
      <c r="J612" s="24">
        <f>SUM(J610:J611)</f>
        <v>16119.6</v>
      </c>
    </row>
    <row r="613" spans="1:10" ht="15" customHeight="1">
      <c r="A613" s="263" t="s">
        <v>140</v>
      </c>
      <c r="B613" s="263"/>
      <c r="C613" s="263"/>
      <c r="D613" s="263"/>
      <c r="E613" s="263"/>
      <c r="F613" s="263"/>
      <c r="G613" s="263"/>
      <c r="H613" s="263"/>
      <c r="I613" s="263"/>
      <c r="J613" s="263"/>
    </row>
    <row r="614" spans="1:10" ht="15" customHeight="1">
      <c r="A614" s="19" t="s">
        <v>9</v>
      </c>
      <c r="B614" s="19" t="s">
        <v>124</v>
      </c>
      <c r="C614" s="20" t="s">
        <v>125</v>
      </c>
      <c r="D614" s="21" t="s">
        <v>10</v>
      </c>
      <c r="E614" s="22" t="s">
        <v>126</v>
      </c>
      <c r="F614" s="22"/>
      <c r="G614" s="22"/>
      <c r="H614" s="23"/>
      <c r="I614" s="23" t="s">
        <v>138</v>
      </c>
      <c r="J614" s="21" t="s">
        <v>13</v>
      </c>
    </row>
    <row r="615" spans="1:10" ht="22.5" customHeight="1">
      <c r="A615" s="1"/>
      <c r="B615" s="1"/>
      <c r="C615" s="31"/>
      <c r="D615" s="2"/>
      <c r="E615" s="27"/>
      <c r="F615" s="3"/>
      <c r="G615" s="4"/>
      <c r="H615" s="5"/>
      <c r="I615" s="6"/>
      <c r="J615" s="26">
        <f>ROUND(E615*I615,2)</f>
        <v>0</v>
      </c>
    </row>
    <row r="616" spans="1:10" ht="22.5" customHeight="1">
      <c r="A616" s="1"/>
      <c r="B616" s="1"/>
      <c r="C616" s="31"/>
      <c r="D616" s="2"/>
      <c r="E616" s="27"/>
      <c r="F616" s="3"/>
      <c r="G616" s="4"/>
      <c r="H616" s="5"/>
      <c r="I616" s="6"/>
      <c r="J616" s="26">
        <f>ROUND(E616*I616,2)</f>
        <v>0</v>
      </c>
    </row>
    <row r="617" spans="1:10" ht="15" customHeight="1">
      <c r="A617" s="262" t="s">
        <v>136</v>
      </c>
      <c r="B617" s="262"/>
      <c r="C617" s="262"/>
      <c r="D617" s="262"/>
      <c r="E617" s="262"/>
      <c r="F617" s="262"/>
      <c r="G617" s="262"/>
      <c r="H617" s="262"/>
      <c r="I617" s="262"/>
      <c r="J617" s="24">
        <f>SUM(J615:J616)</f>
        <v>0</v>
      </c>
    </row>
    <row r="618" spans="1:10" ht="15" customHeight="1">
      <c r="A618" s="8" t="s">
        <v>145</v>
      </c>
      <c r="B618" s="14"/>
      <c r="C618" s="15"/>
      <c r="D618" s="15"/>
      <c r="E618" s="15"/>
      <c r="F618" s="15"/>
      <c r="G618" s="15"/>
      <c r="H618" s="16"/>
      <c r="I618" s="9" t="s">
        <v>146</v>
      </c>
      <c r="J618" s="25">
        <f>J617+J612+J607+J602</f>
        <v>16119.6</v>
      </c>
    </row>
    <row r="619" spans="1:10" ht="15" customHeight="1">
      <c r="A619" s="8" t="s">
        <v>147</v>
      </c>
      <c r="B619" s="14"/>
      <c r="C619" s="17"/>
      <c r="D619" s="15"/>
      <c r="E619" s="15"/>
      <c r="F619" s="15"/>
      <c r="G619" s="15"/>
      <c r="H619" s="16"/>
      <c r="I619" s="10" t="s">
        <v>146</v>
      </c>
      <c r="J619" s="25">
        <f>SUM(J618:J618)</f>
        <v>16119.6</v>
      </c>
    </row>
    <row r="620" spans="1:10">
      <c r="A620" s="18" t="s">
        <v>148</v>
      </c>
      <c r="B620" s="264" t="s">
        <v>149</v>
      </c>
      <c r="C620" s="264"/>
      <c r="D620" s="264"/>
      <c r="E620" s="264"/>
      <c r="F620" s="264"/>
      <c r="G620" s="264"/>
      <c r="H620" s="264"/>
      <c r="I620" s="264"/>
      <c r="J620" s="265"/>
    </row>
    <row r="621" spans="1:10" ht="15" thickBot="1">
      <c r="A621" s="13"/>
      <c r="B621" s="266"/>
      <c r="C621" s="266"/>
      <c r="D621" s="266"/>
      <c r="E621" s="266"/>
      <c r="F621" s="266"/>
      <c r="G621" s="266"/>
      <c r="H621" s="266"/>
      <c r="I621" s="266"/>
      <c r="J621" s="267"/>
    </row>
    <row r="622" spans="1:10" ht="15" customHeight="1">
      <c r="A622" s="285" t="s">
        <v>9</v>
      </c>
      <c r="B622" s="286"/>
      <c r="C622" s="287" t="s">
        <v>8</v>
      </c>
      <c r="D622" s="288"/>
      <c r="E622" s="288"/>
      <c r="F622" s="288"/>
      <c r="G622" s="288"/>
      <c r="H622" s="289"/>
      <c r="I622" s="11" t="s">
        <v>10</v>
      </c>
      <c r="J622" s="28" t="s">
        <v>13</v>
      </c>
    </row>
    <row r="623" spans="1:10" ht="27" customHeight="1" thickBot="1">
      <c r="A623" s="290" t="s">
        <v>247</v>
      </c>
      <c r="B623" s="291"/>
      <c r="C623" s="270" t="s">
        <v>21</v>
      </c>
      <c r="D623" s="271"/>
      <c r="E623" s="271"/>
      <c r="F623" s="271"/>
      <c r="G623" s="271"/>
      <c r="H623" s="272"/>
      <c r="I623" s="12" t="s">
        <v>29</v>
      </c>
      <c r="J623" s="29">
        <f>J646</f>
        <v>16119.6</v>
      </c>
    </row>
    <row r="624" spans="1:10" ht="15" customHeight="1">
      <c r="A624" s="273" t="s">
        <v>123</v>
      </c>
      <c r="B624" s="273"/>
      <c r="C624" s="273"/>
      <c r="D624" s="273"/>
      <c r="E624" s="273"/>
      <c r="F624" s="273"/>
      <c r="G624" s="273"/>
      <c r="H624" s="273"/>
      <c r="I624" s="273"/>
      <c r="J624" s="273"/>
    </row>
    <row r="625" spans="1:10" ht="15" customHeight="1">
      <c r="A625" s="274" t="s">
        <v>9</v>
      </c>
      <c r="B625" s="274" t="s">
        <v>124</v>
      </c>
      <c r="C625" s="276" t="s">
        <v>125</v>
      </c>
      <c r="D625" s="278" t="s">
        <v>10</v>
      </c>
      <c r="E625" s="280" t="s">
        <v>126</v>
      </c>
      <c r="F625" s="282" t="s">
        <v>127</v>
      </c>
      <c r="G625" s="283"/>
      <c r="H625" s="282" t="s">
        <v>128</v>
      </c>
      <c r="I625" s="284"/>
      <c r="J625" s="283"/>
    </row>
    <row r="626" spans="1:10" ht="15" customHeight="1">
      <c r="A626" s="275"/>
      <c r="B626" s="275"/>
      <c r="C626" s="277"/>
      <c r="D626" s="279"/>
      <c r="E626" s="281"/>
      <c r="F626" s="48" t="s">
        <v>129</v>
      </c>
      <c r="G626" s="48" t="s">
        <v>130</v>
      </c>
      <c r="H626" s="49" t="s">
        <v>131</v>
      </c>
      <c r="I626" s="49" t="s">
        <v>132</v>
      </c>
      <c r="J626" s="50" t="s">
        <v>118</v>
      </c>
    </row>
    <row r="627" spans="1:10" ht="22.5" customHeight="1">
      <c r="A627" s="1"/>
      <c r="B627" s="1"/>
      <c r="C627" s="31"/>
      <c r="D627" s="2"/>
      <c r="E627" s="27"/>
      <c r="F627" s="3"/>
      <c r="G627" s="3"/>
      <c r="H627" s="5"/>
      <c r="I627" s="79"/>
      <c r="J627" s="26">
        <f>ROUND((E627*F627*H627)+(E627*G627*I627),2)</f>
        <v>0</v>
      </c>
    </row>
    <row r="628" spans="1:10" ht="22.5" customHeight="1">
      <c r="A628" s="1"/>
      <c r="B628" s="1"/>
      <c r="C628" s="31"/>
      <c r="D628" s="2"/>
      <c r="E628" s="27"/>
      <c r="F628" s="3"/>
      <c r="G628" s="3"/>
      <c r="H628" s="5"/>
      <c r="I628" s="79"/>
      <c r="J628" s="26">
        <f>ROUND((E628*F628*H628)+(E628*G628*I628),2)</f>
        <v>0</v>
      </c>
    </row>
    <row r="629" spans="1:10" ht="15" customHeight="1">
      <c r="A629" s="262" t="s">
        <v>136</v>
      </c>
      <c r="B629" s="262"/>
      <c r="C629" s="262"/>
      <c r="D629" s="262"/>
      <c r="E629" s="262"/>
      <c r="F629" s="262"/>
      <c r="G629" s="262"/>
      <c r="H629" s="262"/>
      <c r="I629" s="262"/>
      <c r="J629" s="24">
        <f>SUM(J627:J628)</f>
        <v>0</v>
      </c>
    </row>
    <row r="630" spans="1:10" ht="15" customHeight="1">
      <c r="A630" s="263" t="s">
        <v>137</v>
      </c>
      <c r="B630" s="263"/>
      <c r="C630" s="263"/>
      <c r="D630" s="263"/>
      <c r="E630" s="263"/>
      <c r="F630" s="263"/>
      <c r="G630" s="263"/>
      <c r="H630" s="263"/>
      <c r="I630" s="263"/>
      <c r="J630" s="263"/>
    </row>
    <row r="631" spans="1:10" ht="15" customHeight="1">
      <c r="A631" s="19" t="s">
        <v>9</v>
      </c>
      <c r="B631" s="19" t="s">
        <v>124</v>
      </c>
      <c r="C631" s="20" t="s">
        <v>125</v>
      </c>
      <c r="D631" s="21" t="s">
        <v>10</v>
      </c>
      <c r="E631" s="22" t="s">
        <v>126</v>
      </c>
      <c r="F631" s="22"/>
      <c r="G631" s="22"/>
      <c r="H631" s="23"/>
      <c r="I631" s="23" t="s">
        <v>138</v>
      </c>
      <c r="J631" s="21" t="s">
        <v>13</v>
      </c>
    </row>
    <row r="632" spans="1:10" ht="22.5" customHeight="1">
      <c r="A632" s="1"/>
      <c r="B632" s="1"/>
      <c r="C632" s="31"/>
      <c r="D632" s="2"/>
      <c r="E632" s="27"/>
      <c r="F632" s="7"/>
      <c r="G632" s="4"/>
      <c r="H632" s="5"/>
      <c r="I632" s="6"/>
      <c r="J632" s="26">
        <f>ROUND(E632*I632,2)</f>
        <v>0</v>
      </c>
    </row>
    <row r="633" spans="1:10" ht="22.5" customHeight="1">
      <c r="A633" s="1"/>
      <c r="B633" s="1"/>
      <c r="C633" s="31"/>
      <c r="D633" s="2"/>
      <c r="E633" s="27"/>
      <c r="F633" s="7"/>
      <c r="G633" s="4"/>
      <c r="H633" s="5"/>
      <c r="I633" s="6"/>
      <c r="J633" s="26">
        <f>ROUND(E633*I633,2)</f>
        <v>0</v>
      </c>
    </row>
    <row r="634" spans="1:10" ht="15" customHeight="1">
      <c r="A634" s="262" t="s">
        <v>136</v>
      </c>
      <c r="B634" s="262"/>
      <c r="C634" s="262"/>
      <c r="D634" s="262"/>
      <c r="E634" s="262"/>
      <c r="F634" s="262"/>
      <c r="G634" s="262"/>
      <c r="H634" s="262"/>
      <c r="I634" s="262"/>
      <c r="J634" s="24">
        <f>SUM(J632:J633)</f>
        <v>0</v>
      </c>
    </row>
    <row r="635" spans="1:10" ht="15" customHeight="1">
      <c r="A635" s="263" t="s">
        <v>139</v>
      </c>
      <c r="B635" s="263"/>
      <c r="C635" s="263"/>
      <c r="D635" s="263"/>
      <c r="E635" s="263"/>
      <c r="F635" s="263"/>
      <c r="G635" s="263"/>
      <c r="H635" s="263"/>
      <c r="I635" s="263"/>
      <c r="J635" s="263"/>
    </row>
    <row r="636" spans="1:10" ht="15" customHeight="1">
      <c r="A636" s="19" t="s">
        <v>9</v>
      </c>
      <c r="B636" s="19" t="s">
        <v>124</v>
      </c>
      <c r="C636" s="20" t="s">
        <v>125</v>
      </c>
      <c r="D636" s="21" t="s">
        <v>10</v>
      </c>
      <c r="E636" s="22" t="s">
        <v>126</v>
      </c>
      <c r="F636" s="22"/>
      <c r="G636" s="22"/>
      <c r="H636" s="23"/>
      <c r="I636" s="23" t="s">
        <v>138</v>
      </c>
      <c r="J636" s="21" t="s">
        <v>13</v>
      </c>
    </row>
    <row r="637" spans="1:10" ht="75" customHeight="1">
      <c r="A637" s="1">
        <v>5811</v>
      </c>
      <c r="B637" s="1" t="s">
        <v>133</v>
      </c>
      <c r="C637" s="31" t="s">
        <v>241</v>
      </c>
      <c r="D637" s="2" t="s">
        <v>135</v>
      </c>
      <c r="E637" s="27">
        <v>8</v>
      </c>
      <c r="F637" s="3"/>
      <c r="G637" s="4"/>
      <c r="H637" s="5"/>
      <c r="I637" s="6">
        <v>169.95</v>
      </c>
      <c r="J637" s="26">
        <f>ROUND(E637*I637,2)</f>
        <v>1359.6</v>
      </c>
    </row>
    <row r="638" spans="1:10" ht="30" customHeight="1">
      <c r="A638" s="1">
        <v>3465</v>
      </c>
      <c r="B638" s="1" t="s">
        <v>245</v>
      </c>
      <c r="C638" s="31" t="s">
        <v>246</v>
      </c>
      <c r="D638" s="2" t="s">
        <v>55</v>
      </c>
      <c r="E638" s="180">
        <v>4000</v>
      </c>
      <c r="F638" s="7"/>
      <c r="G638" s="4"/>
      <c r="H638" s="5"/>
      <c r="I638" s="6">
        <v>3.69</v>
      </c>
      <c r="J638" s="26">
        <f>ROUND(E638*I638,2)</f>
        <v>14760</v>
      </c>
    </row>
    <row r="639" spans="1:10" ht="15" customHeight="1">
      <c r="A639" s="262" t="s">
        <v>136</v>
      </c>
      <c r="B639" s="262"/>
      <c r="C639" s="262"/>
      <c r="D639" s="262"/>
      <c r="E639" s="262"/>
      <c r="F639" s="262"/>
      <c r="G639" s="262"/>
      <c r="H639" s="262"/>
      <c r="I639" s="262"/>
      <c r="J639" s="24">
        <f>SUM(J637:J638)</f>
        <v>16119.6</v>
      </c>
    </row>
    <row r="640" spans="1:10" ht="15" customHeight="1">
      <c r="A640" s="263" t="s">
        <v>140</v>
      </c>
      <c r="B640" s="263"/>
      <c r="C640" s="263"/>
      <c r="D640" s="263"/>
      <c r="E640" s="263"/>
      <c r="F640" s="263"/>
      <c r="G640" s="263"/>
      <c r="H640" s="263"/>
      <c r="I640" s="263"/>
      <c r="J640" s="263"/>
    </row>
    <row r="641" spans="1:10" ht="15" customHeight="1">
      <c r="A641" s="19" t="s">
        <v>9</v>
      </c>
      <c r="B641" s="19" t="s">
        <v>124</v>
      </c>
      <c r="C641" s="20" t="s">
        <v>125</v>
      </c>
      <c r="D641" s="21" t="s">
        <v>10</v>
      </c>
      <c r="E641" s="22" t="s">
        <v>126</v>
      </c>
      <c r="F641" s="22"/>
      <c r="G641" s="22"/>
      <c r="H641" s="23"/>
      <c r="I641" s="23" t="s">
        <v>138</v>
      </c>
      <c r="J641" s="21" t="s">
        <v>13</v>
      </c>
    </row>
    <row r="642" spans="1:10" ht="22.5" customHeight="1">
      <c r="A642" s="1"/>
      <c r="B642" s="1"/>
      <c r="C642" s="31"/>
      <c r="D642" s="2"/>
      <c r="E642" s="27"/>
      <c r="F642" s="3"/>
      <c r="G642" s="4"/>
      <c r="H642" s="5"/>
      <c r="I642" s="6"/>
      <c r="J642" s="26">
        <f>ROUND(E642*I642,2)</f>
        <v>0</v>
      </c>
    </row>
    <row r="643" spans="1:10" ht="22.5" customHeight="1">
      <c r="A643" s="1"/>
      <c r="B643" s="1"/>
      <c r="C643" s="31"/>
      <c r="D643" s="2"/>
      <c r="E643" s="27"/>
      <c r="F643" s="3"/>
      <c r="G643" s="4"/>
      <c r="H643" s="5"/>
      <c r="I643" s="6"/>
      <c r="J643" s="26">
        <f>ROUND(E643*I643,2)</f>
        <v>0</v>
      </c>
    </row>
    <row r="644" spans="1:10" ht="15" customHeight="1">
      <c r="A644" s="262" t="s">
        <v>136</v>
      </c>
      <c r="B644" s="262"/>
      <c r="C644" s="262"/>
      <c r="D644" s="262"/>
      <c r="E644" s="262"/>
      <c r="F644" s="262"/>
      <c r="G644" s="262"/>
      <c r="H644" s="262"/>
      <c r="I644" s="262"/>
      <c r="J644" s="24">
        <f>SUM(J642:J643)</f>
        <v>0</v>
      </c>
    </row>
    <row r="645" spans="1:10" ht="15" customHeight="1">
      <c r="A645" s="8" t="s">
        <v>145</v>
      </c>
      <c r="B645" s="14"/>
      <c r="C645" s="15"/>
      <c r="D645" s="15"/>
      <c r="E645" s="15"/>
      <c r="F645" s="15"/>
      <c r="G645" s="15"/>
      <c r="H645" s="16"/>
      <c r="I645" s="9" t="s">
        <v>146</v>
      </c>
      <c r="J645" s="25">
        <f>J644+J639+J634+J629</f>
        <v>16119.6</v>
      </c>
    </row>
    <row r="646" spans="1:10" ht="15" customHeight="1">
      <c r="A646" s="8" t="s">
        <v>147</v>
      </c>
      <c r="B646" s="14"/>
      <c r="C646" s="17"/>
      <c r="D646" s="15"/>
      <c r="E646" s="15"/>
      <c r="F646" s="15"/>
      <c r="G646" s="15"/>
      <c r="H646" s="16"/>
      <c r="I646" s="10" t="s">
        <v>146</v>
      </c>
      <c r="J646" s="25">
        <f>SUM(J645:J645)</f>
        <v>16119.6</v>
      </c>
    </row>
    <row r="647" spans="1:10">
      <c r="A647" s="18" t="s">
        <v>148</v>
      </c>
      <c r="B647" s="264" t="s">
        <v>149</v>
      </c>
      <c r="C647" s="264"/>
      <c r="D647" s="264"/>
      <c r="E647" s="264"/>
      <c r="F647" s="264"/>
      <c r="G647" s="264"/>
      <c r="H647" s="264"/>
      <c r="I647" s="264"/>
      <c r="J647" s="265"/>
    </row>
    <row r="648" spans="1:10" ht="15" thickBot="1">
      <c r="A648" s="13"/>
      <c r="B648" s="266"/>
      <c r="C648" s="266"/>
      <c r="D648" s="266"/>
      <c r="E648" s="266"/>
      <c r="F648" s="266"/>
      <c r="G648" s="266"/>
      <c r="H648" s="266"/>
      <c r="I648" s="266"/>
      <c r="J648" s="267"/>
    </row>
    <row r="649" spans="1:10" ht="15" customHeight="1">
      <c r="A649" s="285" t="s">
        <v>9</v>
      </c>
      <c r="B649" s="286"/>
      <c r="C649" s="287" t="s">
        <v>8</v>
      </c>
      <c r="D649" s="288"/>
      <c r="E649" s="288"/>
      <c r="F649" s="288"/>
      <c r="G649" s="288"/>
      <c r="H649" s="289"/>
      <c r="I649" s="11" t="s">
        <v>10</v>
      </c>
      <c r="J649" s="28" t="s">
        <v>13</v>
      </c>
    </row>
    <row r="650" spans="1:10" ht="27" customHeight="1" thickBot="1">
      <c r="A650" s="290" t="s">
        <v>248</v>
      </c>
      <c r="B650" s="291"/>
      <c r="C650" s="270" t="s">
        <v>28</v>
      </c>
      <c r="D650" s="271"/>
      <c r="E650" s="271"/>
      <c r="F650" s="271"/>
      <c r="G650" s="271"/>
      <c r="H650" s="272"/>
      <c r="I650" s="12" t="s">
        <v>29</v>
      </c>
      <c r="J650" s="29">
        <f>J673</f>
        <v>377879.7</v>
      </c>
    </row>
    <row r="651" spans="1:10" ht="15" customHeight="1">
      <c r="A651" s="273" t="s">
        <v>123</v>
      </c>
      <c r="B651" s="273"/>
      <c r="C651" s="273"/>
      <c r="D651" s="273"/>
      <c r="E651" s="273"/>
      <c r="F651" s="273"/>
      <c r="G651" s="273"/>
      <c r="H651" s="273"/>
      <c r="I651" s="273"/>
      <c r="J651" s="273"/>
    </row>
    <row r="652" spans="1:10" ht="15" customHeight="1">
      <c r="A652" s="274" t="s">
        <v>9</v>
      </c>
      <c r="B652" s="274" t="s">
        <v>124</v>
      </c>
      <c r="C652" s="276" t="s">
        <v>125</v>
      </c>
      <c r="D652" s="278" t="s">
        <v>10</v>
      </c>
      <c r="E652" s="280" t="s">
        <v>126</v>
      </c>
      <c r="F652" s="282" t="s">
        <v>127</v>
      </c>
      <c r="G652" s="283"/>
      <c r="H652" s="282" t="s">
        <v>128</v>
      </c>
      <c r="I652" s="284"/>
      <c r="J652" s="283"/>
    </row>
    <row r="653" spans="1:10" ht="15" customHeight="1">
      <c r="A653" s="275"/>
      <c r="B653" s="275"/>
      <c r="C653" s="277"/>
      <c r="D653" s="279"/>
      <c r="E653" s="281"/>
      <c r="F653" s="48" t="s">
        <v>129</v>
      </c>
      <c r="G653" s="48" t="s">
        <v>130</v>
      </c>
      <c r="H653" s="49" t="s">
        <v>131</v>
      </c>
      <c r="I653" s="49" t="s">
        <v>132</v>
      </c>
      <c r="J653" s="50" t="s">
        <v>118</v>
      </c>
    </row>
    <row r="654" spans="1:10" ht="30" customHeight="1">
      <c r="A654" s="1" t="s">
        <v>526</v>
      </c>
      <c r="B654" s="1" t="s">
        <v>166</v>
      </c>
      <c r="C654" s="31" t="s">
        <v>527</v>
      </c>
      <c r="D654" s="2" t="s">
        <v>24</v>
      </c>
      <c r="E654" s="180">
        <v>30</v>
      </c>
      <c r="F654" s="3">
        <v>1</v>
      </c>
      <c r="G654" s="3">
        <v>0</v>
      </c>
      <c r="H654" s="5">
        <v>3387.09</v>
      </c>
      <c r="I654" s="79">
        <v>0</v>
      </c>
      <c r="J654" s="26">
        <f>ROUND((E654*F654*H654)+(E654*G654*I654),2)</f>
        <v>101612.7</v>
      </c>
    </row>
    <row r="655" spans="1:10" ht="22.5" customHeight="1">
      <c r="A655" s="1"/>
      <c r="B655" s="1"/>
      <c r="C655" s="31"/>
      <c r="D655" s="2"/>
      <c r="E655" s="27"/>
      <c r="F655" s="3"/>
      <c r="G655" s="3"/>
      <c r="H655" s="79"/>
      <c r="I655" s="79"/>
      <c r="J655" s="26">
        <f>ROUND((E655*F655*H655)+(E655*G655*I655),2)</f>
        <v>0</v>
      </c>
    </row>
    <row r="656" spans="1:10" ht="15" customHeight="1">
      <c r="A656" s="262" t="s">
        <v>136</v>
      </c>
      <c r="B656" s="262"/>
      <c r="C656" s="262"/>
      <c r="D656" s="262"/>
      <c r="E656" s="262"/>
      <c r="F656" s="262"/>
      <c r="G656" s="262"/>
      <c r="H656" s="262"/>
      <c r="I656" s="262"/>
      <c r="J656" s="24">
        <f>SUM(J654:J655)</f>
        <v>101612.7</v>
      </c>
    </row>
    <row r="657" spans="1:10" ht="15" customHeight="1">
      <c r="A657" s="263" t="s">
        <v>137</v>
      </c>
      <c r="B657" s="263"/>
      <c r="C657" s="263"/>
      <c r="D657" s="263"/>
      <c r="E657" s="263"/>
      <c r="F657" s="263"/>
      <c r="G657" s="263"/>
      <c r="H657" s="263"/>
      <c r="I657" s="263"/>
      <c r="J657" s="263"/>
    </row>
    <row r="658" spans="1:10" ht="15" customHeight="1">
      <c r="A658" s="19" t="s">
        <v>9</v>
      </c>
      <c r="B658" s="19" t="s">
        <v>124</v>
      </c>
      <c r="C658" s="20" t="s">
        <v>125</v>
      </c>
      <c r="D658" s="21" t="s">
        <v>10</v>
      </c>
      <c r="E658" s="22" t="s">
        <v>126</v>
      </c>
      <c r="F658" s="22"/>
      <c r="G658" s="22"/>
      <c r="H658" s="23"/>
      <c r="I658" s="23" t="s">
        <v>138</v>
      </c>
      <c r="J658" s="21" t="s">
        <v>13</v>
      </c>
    </row>
    <row r="659" spans="1:10" ht="22.5" customHeight="1">
      <c r="A659" s="1" t="s">
        <v>529</v>
      </c>
      <c r="B659" s="1" t="s">
        <v>166</v>
      </c>
      <c r="C659" s="31" t="s">
        <v>528</v>
      </c>
      <c r="D659" s="2" t="s">
        <v>411</v>
      </c>
      <c r="E659" s="27">
        <v>4500</v>
      </c>
      <c r="F659" s="7"/>
      <c r="G659" s="4"/>
      <c r="H659" s="5"/>
      <c r="I659" s="6">
        <v>6.68</v>
      </c>
      <c r="J659" s="26">
        <f>ROUND(E659*I659,2)</f>
        <v>30060</v>
      </c>
    </row>
    <row r="660" spans="1:10" ht="22.5" customHeight="1">
      <c r="A660" s="1"/>
      <c r="B660" s="1"/>
      <c r="C660" s="31"/>
      <c r="D660" s="2"/>
      <c r="E660" s="27"/>
      <c r="F660" s="7"/>
      <c r="G660" s="4"/>
      <c r="H660" s="5"/>
      <c r="I660" s="6"/>
      <c r="J660" s="26">
        <f>ROUND(E660*I660,2)</f>
        <v>0</v>
      </c>
    </row>
    <row r="661" spans="1:10" ht="15" customHeight="1">
      <c r="A661" s="262" t="s">
        <v>136</v>
      </c>
      <c r="B661" s="262"/>
      <c r="C661" s="262"/>
      <c r="D661" s="262"/>
      <c r="E661" s="262"/>
      <c r="F661" s="262"/>
      <c r="G661" s="262"/>
      <c r="H661" s="262"/>
      <c r="I661" s="262"/>
      <c r="J661" s="24">
        <f>SUM(J659:J660)</f>
        <v>30060</v>
      </c>
    </row>
    <row r="662" spans="1:10" ht="15" customHeight="1">
      <c r="A662" s="263" t="s">
        <v>139</v>
      </c>
      <c r="B662" s="263"/>
      <c r="C662" s="263"/>
      <c r="D662" s="263"/>
      <c r="E662" s="263"/>
      <c r="F662" s="263"/>
      <c r="G662" s="263"/>
      <c r="H662" s="263"/>
      <c r="I662" s="263"/>
      <c r="J662" s="263"/>
    </row>
    <row r="663" spans="1:10" ht="15" customHeight="1">
      <c r="A663" s="19" t="s">
        <v>9</v>
      </c>
      <c r="B663" s="19" t="s">
        <v>124</v>
      </c>
      <c r="C663" s="20" t="s">
        <v>125</v>
      </c>
      <c r="D663" s="21" t="s">
        <v>10</v>
      </c>
      <c r="E663" s="22" t="s">
        <v>126</v>
      </c>
      <c r="F663" s="22"/>
      <c r="G663" s="22"/>
      <c r="H663" s="23"/>
      <c r="I663" s="23" t="s">
        <v>138</v>
      </c>
      <c r="J663" s="21" t="s">
        <v>13</v>
      </c>
    </row>
    <row r="664" spans="1:10" ht="22.5" customHeight="1">
      <c r="A664" s="1"/>
      <c r="B664" s="1"/>
      <c r="C664" s="31" t="s">
        <v>451</v>
      </c>
      <c r="D664" s="2" t="s">
        <v>450</v>
      </c>
      <c r="E664" s="27">
        <v>30</v>
      </c>
      <c r="F664" s="3"/>
      <c r="G664" s="4"/>
      <c r="H664" s="5"/>
      <c r="I664" s="6">
        <v>100</v>
      </c>
      <c r="J664" s="26">
        <f>ROUND(E664*I664,2)</f>
        <v>3000</v>
      </c>
    </row>
    <row r="665" spans="1:10" ht="22.5" customHeight="1">
      <c r="A665" s="1"/>
      <c r="B665" s="1"/>
      <c r="C665" s="31"/>
      <c r="D665" s="2"/>
      <c r="E665" s="27"/>
      <c r="F665" s="7"/>
      <c r="G665" s="4"/>
      <c r="H665" s="5"/>
      <c r="I665" s="6"/>
      <c r="J665" s="26">
        <f>ROUND(E665*I665,2)</f>
        <v>0</v>
      </c>
    </row>
    <row r="666" spans="1:10" ht="15" customHeight="1">
      <c r="A666" s="262" t="s">
        <v>136</v>
      </c>
      <c r="B666" s="262"/>
      <c r="C666" s="262"/>
      <c r="D666" s="262"/>
      <c r="E666" s="262"/>
      <c r="F666" s="262"/>
      <c r="G666" s="262"/>
      <c r="H666" s="262"/>
      <c r="I666" s="262"/>
      <c r="J666" s="24">
        <f>SUM(J664:J665)</f>
        <v>3000</v>
      </c>
    </row>
    <row r="667" spans="1:10" ht="15" customHeight="1">
      <c r="A667" s="263" t="s">
        <v>140</v>
      </c>
      <c r="B667" s="263"/>
      <c r="C667" s="263"/>
      <c r="D667" s="263"/>
      <c r="E667" s="263"/>
      <c r="F667" s="263"/>
      <c r="G667" s="263"/>
      <c r="H667" s="263"/>
      <c r="I667" s="263"/>
      <c r="J667" s="263"/>
    </row>
    <row r="668" spans="1:10" ht="15" customHeight="1">
      <c r="A668" s="19" t="s">
        <v>9</v>
      </c>
      <c r="B668" s="19" t="s">
        <v>124</v>
      </c>
      <c r="C668" s="20" t="s">
        <v>125</v>
      </c>
      <c r="D668" s="21" t="s">
        <v>10</v>
      </c>
      <c r="E668" s="22" t="s">
        <v>126</v>
      </c>
      <c r="F668" s="22"/>
      <c r="G668" s="22"/>
      <c r="H668" s="23"/>
      <c r="I668" s="23" t="s">
        <v>138</v>
      </c>
      <c r="J668" s="21" t="s">
        <v>13</v>
      </c>
    </row>
    <row r="669" spans="1:10" ht="30" customHeight="1">
      <c r="A669" s="1">
        <v>93572</v>
      </c>
      <c r="B669" s="1" t="s">
        <v>133</v>
      </c>
      <c r="C669" s="31" t="s">
        <v>249</v>
      </c>
      <c r="D669" s="2" t="s">
        <v>24</v>
      </c>
      <c r="E669" s="27">
        <v>30</v>
      </c>
      <c r="F669" s="3"/>
      <c r="G669" s="4"/>
      <c r="H669" s="5"/>
      <c r="I669" s="6">
        <v>5437.1</v>
      </c>
      <c r="J669" s="26">
        <f>ROUND(E669*I669,2)</f>
        <v>163113</v>
      </c>
    </row>
    <row r="670" spans="1:10" ht="30" customHeight="1">
      <c r="A670" s="1">
        <v>93566</v>
      </c>
      <c r="B670" s="1" t="s">
        <v>133</v>
      </c>
      <c r="C670" s="31" t="s">
        <v>250</v>
      </c>
      <c r="D670" s="2" t="s">
        <v>24</v>
      </c>
      <c r="E670" s="27">
        <v>30</v>
      </c>
      <c r="F670" s="3"/>
      <c r="G670" s="4"/>
      <c r="H670" s="5"/>
      <c r="I670" s="6">
        <v>2669.8</v>
      </c>
      <c r="J670" s="26">
        <f>ROUND(E670*I670,2)</f>
        <v>80094</v>
      </c>
    </row>
    <row r="671" spans="1:10" ht="15" customHeight="1">
      <c r="A671" s="262" t="s">
        <v>136</v>
      </c>
      <c r="B671" s="262"/>
      <c r="C671" s="262"/>
      <c r="D671" s="262"/>
      <c r="E671" s="262"/>
      <c r="F671" s="262"/>
      <c r="G671" s="262"/>
      <c r="H671" s="262"/>
      <c r="I671" s="262"/>
      <c r="J671" s="24">
        <f>SUM(J669:J670)</f>
        <v>243207</v>
      </c>
    </row>
    <row r="672" spans="1:10" ht="15" customHeight="1">
      <c r="A672" s="8" t="s">
        <v>145</v>
      </c>
      <c r="B672" s="14"/>
      <c r="C672" s="15"/>
      <c r="D672" s="15"/>
      <c r="E672" s="15"/>
      <c r="F672" s="15"/>
      <c r="G672" s="15"/>
      <c r="H672" s="16"/>
      <c r="I672" s="9" t="s">
        <v>146</v>
      </c>
      <c r="J672" s="25">
        <f>J671+J666+J661+J656</f>
        <v>377879.7</v>
      </c>
    </row>
    <row r="673" spans="1:10" ht="15" customHeight="1">
      <c r="A673" s="8" t="s">
        <v>147</v>
      </c>
      <c r="B673" s="14"/>
      <c r="C673" s="17"/>
      <c r="D673" s="15"/>
      <c r="E673" s="15"/>
      <c r="F673" s="15"/>
      <c r="G673" s="15"/>
      <c r="H673" s="16"/>
      <c r="I673" s="10" t="s">
        <v>146</v>
      </c>
      <c r="J673" s="25">
        <f>SUM(J672:J672)</f>
        <v>377879.7</v>
      </c>
    </row>
    <row r="674" spans="1:10">
      <c r="A674" s="18" t="s">
        <v>148</v>
      </c>
      <c r="B674" s="264" t="s">
        <v>149</v>
      </c>
      <c r="C674" s="264"/>
      <c r="D674" s="264"/>
      <c r="E674" s="264"/>
      <c r="F674" s="264"/>
      <c r="G674" s="264"/>
      <c r="H674" s="264"/>
      <c r="I674" s="264"/>
      <c r="J674" s="265"/>
    </row>
    <row r="675" spans="1:10" ht="15" thickBot="1">
      <c r="A675" s="13"/>
      <c r="B675" s="266"/>
      <c r="C675" s="266"/>
      <c r="D675" s="266"/>
      <c r="E675" s="266"/>
      <c r="F675" s="266"/>
      <c r="G675" s="266"/>
      <c r="H675" s="266"/>
      <c r="I675" s="266"/>
      <c r="J675" s="267"/>
    </row>
    <row r="676" spans="1:10" ht="15" customHeight="1">
      <c r="A676" s="285" t="s">
        <v>9</v>
      </c>
      <c r="B676" s="286"/>
      <c r="C676" s="287" t="s">
        <v>8</v>
      </c>
      <c r="D676" s="288"/>
      <c r="E676" s="288"/>
      <c r="F676" s="288"/>
      <c r="G676" s="288"/>
      <c r="H676" s="289"/>
      <c r="I676" s="11" t="s">
        <v>10</v>
      </c>
      <c r="J676" s="28" t="s">
        <v>13</v>
      </c>
    </row>
    <row r="677" spans="1:10" ht="27" customHeight="1" thickBot="1">
      <c r="A677" s="290" t="s">
        <v>251</v>
      </c>
      <c r="B677" s="291"/>
      <c r="C677" s="270" t="s">
        <v>35</v>
      </c>
      <c r="D677" s="271"/>
      <c r="E677" s="271"/>
      <c r="F677" s="271"/>
      <c r="G677" s="271"/>
      <c r="H677" s="272"/>
      <c r="I677" s="12" t="s">
        <v>36</v>
      </c>
      <c r="J677" s="29">
        <f>J700</f>
        <v>486.93</v>
      </c>
    </row>
    <row r="678" spans="1:10" ht="15" customHeight="1">
      <c r="A678" s="273" t="s">
        <v>123</v>
      </c>
      <c r="B678" s="273"/>
      <c r="C678" s="273"/>
      <c r="D678" s="273"/>
      <c r="E678" s="273"/>
      <c r="F678" s="273"/>
      <c r="G678" s="273"/>
      <c r="H678" s="273"/>
      <c r="I678" s="273"/>
      <c r="J678" s="273"/>
    </row>
    <row r="679" spans="1:10" ht="15" customHeight="1">
      <c r="A679" s="274" t="s">
        <v>9</v>
      </c>
      <c r="B679" s="274" t="s">
        <v>124</v>
      </c>
      <c r="C679" s="276" t="s">
        <v>125</v>
      </c>
      <c r="D679" s="278" t="s">
        <v>10</v>
      </c>
      <c r="E679" s="280" t="s">
        <v>126</v>
      </c>
      <c r="F679" s="282" t="s">
        <v>127</v>
      </c>
      <c r="G679" s="283"/>
      <c r="H679" s="282" t="s">
        <v>128</v>
      </c>
      <c r="I679" s="284"/>
      <c r="J679" s="283"/>
    </row>
    <row r="680" spans="1:10" ht="15" customHeight="1">
      <c r="A680" s="275"/>
      <c r="B680" s="275"/>
      <c r="C680" s="277"/>
      <c r="D680" s="279"/>
      <c r="E680" s="281"/>
      <c r="F680" s="48" t="s">
        <v>129</v>
      </c>
      <c r="G680" s="48" t="s">
        <v>130</v>
      </c>
      <c r="H680" s="49" t="s">
        <v>131</v>
      </c>
      <c r="I680" s="49" t="s">
        <v>132</v>
      </c>
      <c r="J680" s="50" t="s">
        <v>118</v>
      </c>
    </row>
    <row r="681" spans="1:10" ht="90" customHeight="1">
      <c r="A681" s="1">
        <v>5824</v>
      </c>
      <c r="B681" s="1" t="s">
        <v>133</v>
      </c>
      <c r="C681" s="31" t="s">
        <v>252</v>
      </c>
      <c r="D681" s="2" t="s">
        <v>135</v>
      </c>
      <c r="E681" s="27">
        <v>8</v>
      </c>
      <c r="F681" s="3">
        <v>0.375</v>
      </c>
      <c r="G681" s="3">
        <v>0</v>
      </c>
      <c r="H681" s="5">
        <v>162.31</v>
      </c>
      <c r="I681" s="79">
        <v>35.61</v>
      </c>
      <c r="J681" s="26">
        <f>ROUND((E681*F681*H681)+(E681*G681*I681),2)</f>
        <v>486.93</v>
      </c>
    </row>
    <row r="682" spans="1:10" ht="22.5" customHeight="1">
      <c r="A682" s="1"/>
      <c r="B682" s="1"/>
      <c r="C682" s="31"/>
      <c r="D682" s="2"/>
      <c r="E682" s="27"/>
      <c r="F682" s="3"/>
      <c r="G682" s="3"/>
      <c r="H682" s="5"/>
      <c r="I682" s="79"/>
      <c r="J682" s="26">
        <f>ROUND((E682*F682*H682)+(E682*G682*I682),2)</f>
        <v>0</v>
      </c>
    </row>
    <row r="683" spans="1:10" ht="15" customHeight="1">
      <c r="A683" s="262" t="s">
        <v>136</v>
      </c>
      <c r="B683" s="262"/>
      <c r="C683" s="262"/>
      <c r="D683" s="262"/>
      <c r="E683" s="262"/>
      <c r="F683" s="262"/>
      <c r="G683" s="262"/>
      <c r="H683" s="262"/>
      <c r="I683" s="262"/>
      <c r="J683" s="24">
        <f>SUM(J681:J682)</f>
        <v>486.93</v>
      </c>
    </row>
    <row r="684" spans="1:10" ht="15" customHeight="1">
      <c r="A684" s="263" t="s">
        <v>137</v>
      </c>
      <c r="B684" s="263"/>
      <c r="C684" s="263"/>
      <c r="D684" s="263"/>
      <c r="E684" s="263"/>
      <c r="F684" s="263"/>
      <c r="G684" s="263"/>
      <c r="H684" s="263"/>
      <c r="I684" s="263"/>
      <c r="J684" s="263"/>
    </row>
    <row r="685" spans="1:10" ht="15" customHeight="1">
      <c r="A685" s="19" t="s">
        <v>9</v>
      </c>
      <c r="B685" s="19" t="s">
        <v>124</v>
      </c>
      <c r="C685" s="20" t="s">
        <v>125</v>
      </c>
      <c r="D685" s="21" t="s">
        <v>10</v>
      </c>
      <c r="E685" s="22" t="s">
        <v>126</v>
      </c>
      <c r="F685" s="22"/>
      <c r="G685" s="22"/>
      <c r="H685" s="23"/>
      <c r="I685" s="23" t="s">
        <v>138</v>
      </c>
      <c r="J685" s="21" t="s">
        <v>13</v>
      </c>
    </row>
    <row r="686" spans="1:10" ht="22.5" customHeight="1">
      <c r="A686" s="1"/>
      <c r="B686" s="1"/>
      <c r="C686" s="31"/>
      <c r="D686" s="2"/>
      <c r="E686" s="27"/>
      <c r="F686" s="7"/>
      <c r="G686" s="4"/>
      <c r="H686" s="5"/>
      <c r="I686" s="6"/>
      <c r="J686" s="26">
        <f>ROUND(E686*I686,2)</f>
        <v>0</v>
      </c>
    </row>
    <row r="687" spans="1:10" ht="22.5" customHeight="1">
      <c r="A687" s="1"/>
      <c r="B687" s="1"/>
      <c r="C687" s="31"/>
      <c r="D687" s="2"/>
      <c r="E687" s="27"/>
      <c r="F687" s="7"/>
      <c r="G687" s="4"/>
      <c r="H687" s="5"/>
      <c r="I687" s="6"/>
      <c r="J687" s="26">
        <f>ROUND(E687*I687,2)</f>
        <v>0</v>
      </c>
    </row>
    <row r="688" spans="1:10" ht="15" customHeight="1">
      <c r="A688" s="262" t="s">
        <v>136</v>
      </c>
      <c r="B688" s="262"/>
      <c r="C688" s="262"/>
      <c r="D688" s="262"/>
      <c r="E688" s="262"/>
      <c r="F688" s="262"/>
      <c r="G688" s="262"/>
      <c r="H688" s="262"/>
      <c r="I688" s="262"/>
      <c r="J688" s="24">
        <f>SUM(J686:J687)</f>
        <v>0</v>
      </c>
    </row>
    <row r="689" spans="1:10" ht="15" customHeight="1">
      <c r="A689" s="263" t="s">
        <v>139</v>
      </c>
      <c r="B689" s="263"/>
      <c r="C689" s="263"/>
      <c r="D689" s="263"/>
      <c r="E689" s="263"/>
      <c r="F689" s="263"/>
      <c r="G689" s="263"/>
      <c r="H689" s="263"/>
      <c r="I689" s="263"/>
      <c r="J689" s="263"/>
    </row>
    <row r="690" spans="1:10" ht="15" customHeight="1">
      <c r="A690" s="19" t="s">
        <v>9</v>
      </c>
      <c r="B690" s="19" t="s">
        <v>124</v>
      </c>
      <c r="C690" s="20" t="s">
        <v>125</v>
      </c>
      <c r="D690" s="21" t="s">
        <v>10</v>
      </c>
      <c r="E690" s="22" t="s">
        <v>126</v>
      </c>
      <c r="F690" s="22"/>
      <c r="G690" s="22"/>
      <c r="H690" s="23"/>
      <c r="I690" s="23" t="s">
        <v>138</v>
      </c>
      <c r="J690" s="21" t="s">
        <v>13</v>
      </c>
    </row>
    <row r="691" spans="1:10" ht="22.5" customHeight="1">
      <c r="A691" s="1"/>
      <c r="B691" s="1"/>
      <c r="C691" s="31"/>
      <c r="D691" s="2"/>
      <c r="E691" s="27"/>
      <c r="F691" s="3"/>
      <c r="G691" s="4"/>
      <c r="H691" s="5"/>
      <c r="I691" s="6"/>
      <c r="J691" s="26">
        <f>ROUND(E691*I691,2)</f>
        <v>0</v>
      </c>
    </row>
    <row r="692" spans="1:10" ht="22.5" customHeight="1">
      <c r="A692" s="1"/>
      <c r="B692" s="1"/>
      <c r="C692" s="31"/>
      <c r="D692" s="2"/>
      <c r="E692" s="27"/>
      <c r="F692" s="7"/>
      <c r="G692" s="4"/>
      <c r="H692" s="5"/>
      <c r="I692" s="6"/>
      <c r="J692" s="26">
        <f>ROUND(E692*I692,2)</f>
        <v>0</v>
      </c>
    </row>
    <row r="693" spans="1:10" ht="15" customHeight="1">
      <c r="A693" s="262" t="s">
        <v>136</v>
      </c>
      <c r="B693" s="262"/>
      <c r="C693" s="262"/>
      <c r="D693" s="262"/>
      <c r="E693" s="262"/>
      <c r="F693" s="262"/>
      <c r="G693" s="262"/>
      <c r="H693" s="262"/>
      <c r="I693" s="262"/>
      <c r="J693" s="24">
        <f>SUM(J691:J692)</f>
        <v>0</v>
      </c>
    </row>
    <row r="694" spans="1:10" ht="15" customHeight="1">
      <c r="A694" s="263" t="s">
        <v>140</v>
      </c>
      <c r="B694" s="263"/>
      <c r="C694" s="263"/>
      <c r="D694" s="263"/>
      <c r="E694" s="263"/>
      <c r="F694" s="263"/>
      <c r="G694" s="263"/>
      <c r="H694" s="263"/>
      <c r="I694" s="263"/>
      <c r="J694" s="263"/>
    </row>
    <row r="695" spans="1:10" ht="15" customHeight="1">
      <c r="A695" s="19" t="s">
        <v>9</v>
      </c>
      <c r="B695" s="19" t="s">
        <v>124</v>
      </c>
      <c r="C695" s="20" t="s">
        <v>125</v>
      </c>
      <c r="D695" s="21" t="s">
        <v>10</v>
      </c>
      <c r="E695" s="22" t="s">
        <v>126</v>
      </c>
      <c r="F695" s="22"/>
      <c r="G695" s="22"/>
      <c r="H695" s="23"/>
      <c r="I695" s="23" t="s">
        <v>138</v>
      </c>
      <c r="J695" s="21" t="s">
        <v>13</v>
      </c>
    </row>
    <row r="696" spans="1:10" ht="22.5" customHeight="1">
      <c r="A696" s="1"/>
      <c r="B696" s="1"/>
      <c r="C696" s="31"/>
      <c r="D696" s="2"/>
      <c r="E696" s="27"/>
      <c r="F696" s="3"/>
      <c r="G696" s="4"/>
      <c r="H696" s="5"/>
      <c r="I696" s="6"/>
      <c r="J696" s="26">
        <f>ROUND(E696*I696,2)</f>
        <v>0</v>
      </c>
    </row>
    <row r="697" spans="1:10" ht="22.5" customHeight="1">
      <c r="A697" s="1"/>
      <c r="B697" s="1"/>
      <c r="C697" s="31"/>
      <c r="D697" s="2"/>
      <c r="E697" s="27"/>
      <c r="F697" s="3"/>
      <c r="G697" s="4"/>
      <c r="H697" s="5"/>
      <c r="I697" s="6"/>
      <c r="J697" s="26">
        <f>ROUND(E697*I697,2)</f>
        <v>0</v>
      </c>
    </row>
    <row r="698" spans="1:10" ht="15" customHeight="1">
      <c r="A698" s="262" t="s">
        <v>136</v>
      </c>
      <c r="B698" s="262"/>
      <c r="C698" s="262"/>
      <c r="D698" s="262"/>
      <c r="E698" s="262"/>
      <c r="F698" s="262"/>
      <c r="G698" s="262"/>
      <c r="H698" s="262"/>
      <c r="I698" s="262"/>
      <c r="J698" s="24">
        <f>SUM(J696:J697)</f>
        <v>0</v>
      </c>
    </row>
    <row r="699" spans="1:10" ht="15" customHeight="1">
      <c r="A699" s="8" t="s">
        <v>145</v>
      </c>
      <c r="B699" s="14"/>
      <c r="C699" s="15"/>
      <c r="D699" s="15"/>
      <c r="E699" s="15"/>
      <c r="F699" s="15"/>
      <c r="G699" s="15"/>
      <c r="H699" s="16"/>
      <c r="I699" s="9" t="s">
        <v>146</v>
      </c>
      <c r="J699" s="25">
        <f>J698+J693+J688+J683</f>
        <v>486.93</v>
      </c>
    </row>
    <row r="700" spans="1:10" ht="15" customHeight="1">
      <c r="A700" s="8" t="s">
        <v>147</v>
      </c>
      <c r="B700" s="14"/>
      <c r="C700" s="17"/>
      <c r="D700" s="15"/>
      <c r="E700" s="15"/>
      <c r="F700" s="15"/>
      <c r="G700" s="15"/>
      <c r="H700" s="16"/>
      <c r="I700" s="10" t="s">
        <v>146</v>
      </c>
      <c r="J700" s="25">
        <f>SUM(J699:J699)</f>
        <v>486.93</v>
      </c>
    </row>
    <row r="701" spans="1:10">
      <c r="A701" s="18" t="s">
        <v>148</v>
      </c>
      <c r="B701" s="264" t="s">
        <v>149</v>
      </c>
      <c r="C701" s="264"/>
      <c r="D701" s="264"/>
      <c r="E701" s="264"/>
      <c r="F701" s="264"/>
      <c r="G701" s="264"/>
      <c r="H701" s="264"/>
      <c r="I701" s="264"/>
      <c r="J701" s="265"/>
    </row>
    <row r="702" spans="1:10" ht="15" thickBot="1">
      <c r="A702" s="13"/>
      <c r="B702" s="266"/>
      <c r="C702" s="266"/>
      <c r="D702" s="266"/>
      <c r="E702" s="266"/>
      <c r="F702" s="266"/>
      <c r="G702" s="266"/>
      <c r="H702" s="266"/>
      <c r="I702" s="266"/>
      <c r="J702" s="267"/>
    </row>
    <row r="703" spans="1:10" ht="15" customHeight="1">
      <c r="A703" s="285" t="s">
        <v>9</v>
      </c>
      <c r="B703" s="286"/>
      <c r="C703" s="287" t="s">
        <v>8</v>
      </c>
      <c r="D703" s="288"/>
      <c r="E703" s="288"/>
      <c r="F703" s="288"/>
      <c r="G703" s="288"/>
      <c r="H703" s="289"/>
      <c r="I703" s="11" t="s">
        <v>10</v>
      </c>
      <c r="J703" s="28" t="s">
        <v>13</v>
      </c>
    </row>
    <row r="704" spans="1:10" ht="27" customHeight="1" thickBot="1">
      <c r="A704" s="290" t="s">
        <v>253</v>
      </c>
      <c r="B704" s="291"/>
      <c r="C704" s="270" t="s">
        <v>38</v>
      </c>
      <c r="D704" s="271"/>
      <c r="E704" s="271"/>
      <c r="F704" s="271"/>
      <c r="G704" s="271"/>
      <c r="H704" s="272"/>
      <c r="I704" s="12" t="s">
        <v>24</v>
      </c>
      <c r="J704" s="29">
        <f>J727</f>
        <v>8775.6</v>
      </c>
    </row>
    <row r="705" spans="1:10" ht="15" customHeight="1">
      <c r="A705" s="273" t="s">
        <v>123</v>
      </c>
      <c r="B705" s="273"/>
      <c r="C705" s="273"/>
      <c r="D705" s="273"/>
      <c r="E705" s="273"/>
      <c r="F705" s="273"/>
      <c r="G705" s="273"/>
      <c r="H705" s="273"/>
      <c r="I705" s="273"/>
      <c r="J705" s="273"/>
    </row>
    <row r="706" spans="1:10" ht="15" customHeight="1">
      <c r="A706" s="274" t="s">
        <v>9</v>
      </c>
      <c r="B706" s="274" t="s">
        <v>124</v>
      </c>
      <c r="C706" s="276" t="s">
        <v>125</v>
      </c>
      <c r="D706" s="278" t="s">
        <v>10</v>
      </c>
      <c r="E706" s="280" t="s">
        <v>126</v>
      </c>
      <c r="F706" s="282" t="s">
        <v>127</v>
      </c>
      <c r="G706" s="283"/>
      <c r="H706" s="282" t="s">
        <v>128</v>
      </c>
      <c r="I706" s="284"/>
      <c r="J706" s="283"/>
    </row>
    <row r="707" spans="1:10" ht="15" customHeight="1">
      <c r="A707" s="275"/>
      <c r="B707" s="275"/>
      <c r="C707" s="277"/>
      <c r="D707" s="279"/>
      <c r="E707" s="281"/>
      <c r="F707" s="48" t="s">
        <v>129</v>
      </c>
      <c r="G707" s="48" t="s">
        <v>130</v>
      </c>
      <c r="H707" s="49" t="s">
        <v>131</v>
      </c>
      <c r="I707" s="49" t="s">
        <v>132</v>
      </c>
      <c r="J707" s="50" t="s">
        <v>118</v>
      </c>
    </row>
    <row r="708" spans="1:10" ht="22.5" customHeight="1">
      <c r="A708" s="1"/>
      <c r="B708" s="1"/>
      <c r="C708" s="31"/>
      <c r="D708" s="2"/>
      <c r="E708" s="27"/>
      <c r="F708" s="3"/>
      <c r="G708" s="3"/>
      <c r="H708" s="5"/>
      <c r="I708" s="79"/>
      <c r="J708" s="26">
        <f>ROUND((E708*F708*H708)+(E708*G708*I708),2)</f>
        <v>0</v>
      </c>
    </row>
    <row r="709" spans="1:10" ht="22.5" customHeight="1">
      <c r="A709" s="1"/>
      <c r="B709" s="1"/>
      <c r="C709" s="31"/>
      <c r="D709" s="2"/>
      <c r="E709" s="27"/>
      <c r="F709" s="3"/>
      <c r="G709" s="3"/>
      <c r="H709" s="5"/>
      <c r="I709" s="79"/>
      <c r="J709" s="26">
        <f>ROUND((E709*F709*H709)+(E709*G709*I709),2)</f>
        <v>0</v>
      </c>
    </row>
    <row r="710" spans="1:10" ht="15" customHeight="1">
      <c r="A710" s="262" t="s">
        <v>136</v>
      </c>
      <c r="B710" s="262"/>
      <c r="C710" s="262"/>
      <c r="D710" s="262"/>
      <c r="E710" s="262"/>
      <c r="F710" s="262"/>
      <c r="G710" s="262"/>
      <c r="H710" s="262"/>
      <c r="I710" s="262"/>
      <c r="J710" s="24">
        <f>SUM(J708:J709)</f>
        <v>0</v>
      </c>
    </row>
    <row r="711" spans="1:10" ht="15" customHeight="1">
      <c r="A711" s="263" t="s">
        <v>137</v>
      </c>
      <c r="B711" s="263"/>
      <c r="C711" s="263"/>
      <c r="D711" s="263"/>
      <c r="E711" s="263"/>
      <c r="F711" s="263"/>
      <c r="G711" s="263"/>
      <c r="H711" s="263"/>
      <c r="I711" s="263"/>
      <c r="J711" s="263"/>
    </row>
    <row r="712" spans="1:10" ht="15" customHeight="1">
      <c r="A712" s="19" t="s">
        <v>9</v>
      </c>
      <c r="B712" s="19" t="s">
        <v>124</v>
      </c>
      <c r="C712" s="20" t="s">
        <v>125</v>
      </c>
      <c r="D712" s="21" t="s">
        <v>10</v>
      </c>
      <c r="E712" s="22" t="s">
        <v>126</v>
      </c>
      <c r="F712" s="22"/>
      <c r="G712" s="22"/>
      <c r="H712" s="23"/>
      <c r="I712" s="23" t="s">
        <v>138</v>
      </c>
      <c r="J712" s="21" t="s">
        <v>13</v>
      </c>
    </row>
    <row r="713" spans="1:10" ht="22.5" customHeight="1">
      <c r="A713" s="1"/>
      <c r="B713" s="1"/>
      <c r="C713" s="31"/>
      <c r="D713" s="2"/>
      <c r="E713" s="27"/>
      <c r="F713" s="7"/>
      <c r="G713" s="4"/>
      <c r="H713" s="5"/>
      <c r="I713" s="6"/>
      <c r="J713" s="26">
        <f>ROUND(E713*I713,2)</f>
        <v>0</v>
      </c>
    </row>
    <row r="714" spans="1:10" ht="22.5" customHeight="1">
      <c r="A714" s="1"/>
      <c r="B714" s="1"/>
      <c r="C714" s="31"/>
      <c r="D714" s="2"/>
      <c r="E714" s="27"/>
      <c r="F714" s="7"/>
      <c r="G714" s="4"/>
      <c r="H714" s="5"/>
      <c r="I714" s="6"/>
      <c r="J714" s="26">
        <f>ROUND(E714*I714,2)</f>
        <v>0</v>
      </c>
    </row>
    <row r="715" spans="1:10" ht="15" customHeight="1">
      <c r="A715" s="262" t="s">
        <v>136</v>
      </c>
      <c r="B715" s="262"/>
      <c r="C715" s="262"/>
      <c r="D715" s="262"/>
      <c r="E715" s="262"/>
      <c r="F715" s="262"/>
      <c r="G715" s="262"/>
      <c r="H715" s="262"/>
      <c r="I715" s="262"/>
      <c r="J715" s="24">
        <f>SUM(J713:J714)</f>
        <v>0</v>
      </c>
    </row>
    <row r="716" spans="1:10" ht="15" customHeight="1">
      <c r="A716" s="263" t="s">
        <v>139</v>
      </c>
      <c r="B716" s="263"/>
      <c r="C716" s="263"/>
      <c r="D716" s="263"/>
      <c r="E716" s="263"/>
      <c r="F716" s="263"/>
      <c r="G716" s="263"/>
      <c r="H716" s="263"/>
      <c r="I716" s="263"/>
      <c r="J716" s="263"/>
    </row>
    <row r="717" spans="1:10" ht="15" customHeight="1">
      <c r="A717" s="19" t="s">
        <v>9</v>
      </c>
      <c r="B717" s="19" t="s">
        <v>124</v>
      </c>
      <c r="C717" s="20" t="s">
        <v>125</v>
      </c>
      <c r="D717" s="21" t="s">
        <v>10</v>
      </c>
      <c r="E717" s="22" t="s">
        <v>126</v>
      </c>
      <c r="F717" s="22"/>
      <c r="G717" s="22"/>
      <c r="H717" s="23"/>
      <c r="I717" s="23" t="s">
        <v>138</v>
      </c>
      <c r="J717" s="21" t="s">
        <v>13</v>
      </c>
    </row>
    <row r="718" spans="1:10" ht="22.5" customHeight="1">
      <c r="A718" s="1"/>
      <c r="B718" s="1"/>
      <c r="C718" s="31"/>
      <c r="D718" s="2"/>
      <c r="E718" s="27"/>
      <c r="F718" s="3"/>
      <c r="G718" s="4"/>
      <c r="H718" s="5"/>
      <c r="I718" s="6"/>
      <c r="J718" s="26">
        <f>ROUND(E718*I718,2)</f>
        <v>0</v>
      </c>
    </row>
    <row r="719" spans="1:10" ht="22.5" customHeight="1">
      <c r="A719" s="1"/>
      <c r="B719" s="1"/>
      <c r="C719" s="31"/>
      <c r="D719" s="2"/>
      <c r="E719" s="27"/>
      <c r="F719" s="7"/>
      <c r="G719" s="4"/>
      <c r="H719" s="5"/>
      <c r="I719" s="6"/>
      <c r="J719" s="26">
        <f>ROUND(E719*I719,2)</f>
        <v>0</v>
      </c>
    </row>
    <row r="720" spans="1:10" ht="15" customHeight="1">
      <c r="A720" s="262" t="s">
        <v>136</v>
      </c>
      <c r="B720" s="262"/>
      <c r="C720" s="262"/>
      <c r="D720" s="262"/>
      <c r="E720" s="262"/>
      <c r="F720" s="262"/>
      <c r="G720" s="262"/>
      <c r="H720" s="262"/>
      <c r="I720" s="262"/>
      <c r="J720" s="24">
        <f>SUM(J718:J719)</f>
        <v>0</v>
      </c>
    </row>
    <row r="721" spans="1:10" ht="15" customHeight="1">
      <c r="A721" s="263" t="s">
        <v>140</v>
      </c>
      <c r="B721" s="263"/>
      <c r="C721" s="263"/>
      <c r="D721" s="263"/>
      <c r="E721" s="263"/>
      <c r="F721" s="263"/>
      <c r="G721" s="263"/>
      <c r="H721" s="263"/>
      <c r="I721" s="263"/>
      <c r="J721" s="263"/>
    </row>
    <row r="722" spans="1:10" ht="15" customHeight="1">
      <c r="A722" s="19" t="s">
        <v>9</v>
      </c>
      <c r="B722" s="19" t="s">
        <v>124</v>
      </c>
      <c r="C722" s="20" t="s">
        <v>125</v>
      </c>
      <c r="D722" s="21" t="s">
        <v>10</v>
      </c>
      <c r="E722" s="22" t="s">
        <v>126</v>
      </c>
      <c r="F722" s="22"/>
      <c r="G722" s="22"/>
      <c r="H722" s="23"/>
      <c r="I722" s="23" t="s">
        <v>138</v>
      </c>
      <c r="J722" s="21" t="s">
        <v>13</v>
      </c>
    </row>
    <row r="723" spans="1:10" ht="30" customHeight="1">
      <c r="A723" s="1">
        <v>88326</v>
      </c>
      <c r="B723" s="1" t="s">
        <v>133</v>
      </c>
      <c r="C723" s="31" t="s">
        <v>254</v>
      </c>
      <c r="D723" s="2" t="s">
        <v>144</v>
      </c>
      <c r="E723" s="27">
        <v>360</v>
      </c>
      <c r="F723" s="3"/>
      <c r="G723" s="4"/>
      <c r="H723" s="5"/>
      <c r="I723" s="6">
        <v>19.260000000000002</v>
      </c>
      <c r="J723" s="26">
        <f>ROUND(E723*I723,2)</f>
        <v>6933.6</v>
      </c>
    </row>
    <row r="724" spans="1:10" ht="22.5" customHeight="1">
      <c r="A724" s="1">
        <v>100289</v>
      </c>
      <c r="B724" s="1" t="s">
        <v>133</v>
      </c>
      <c r="C724" s="31" t="s">
        <v>255</v>
      </c>
      <c r="D724" s="2" t="s">
        <v>144</v>
      </c>
      <c r="E724" s="27">
        <v>120</v>
      </c>
      <c r="F724" s="3"/>
      <c r="G724" s="4"/>
      <c r="H724" s="5"/>
      <c r="I724" s="6">
        <v>15.35</v>
      </c>
      <c r="J724" s="26">
        <f>ROUND(E724*I724,2)</f>
        <v>1842</v>
      </c>
    </row>
    <row r="725" spans="1:10" ht="15" customHeight="1">
      <c r="A725" s="262" t="s">
        <v>136</v>
      </c>
      <c r="B725" s="262"/>
      <c r="C725" s="262"/>
      <c r="D725" s="262"/>
      <c r="E725" s="262"/>
      <c r="F725" s="262"/>
      <c r="G725" s="262"/>
      <c r="H725" s="262"/>
      <c r="I725" s="262"/>
      <c r="J725" s="24">
        <f>SUM(J723:J724)</f>
        <v>8775.6</v>
      </c>
    </row>
    <row r="726" spans="1:10" ht="15" customHeight="1">
      <c r="A726" s="8" t="s">
        <v>145</v>
      </c>
      <c r="B726" s="14"/>
      <c r="C726" s="15"/>
      <c r="D726" s="15"/>
      <c r="E726" s="15"/>
      <c r="F726" s="15"/>
      <c r="G726" s="15"/>
      <c r="H726" s="16"/>
      <c r="I726" s="9" t="s">
        <v>146</v>
      </c>
      <c r="J726" s="25">
        <f>J725+J720+J715+J710</f>
        <v>8775.6</v>
      </c>
    </row>
    <row r="727" spans="1:10" ht="15" customHeight="1">
      <c r="A727" s="8" t="s">
        <v>147</v>
      </c>
      <c r="B727" s="14"/>
      <c r="C727" s="17"/>
      <c r="D727" s="15"/>
      <c r="E727" s="15"/>
      <c r="F727" s="15"/>
      <c r="G727" s="15"/>
      <c r="H727" s="16"/>
      <c r="I727" s="10" t="s">
        <v>146</v>
      </c>
      <c r="J727" s="25">
        <f>SUM(J726:J726)</f>
        <v>8775.6</v>
      </c>
    </row>
    <row r="728" spans="1:10">
      <c r="A728" s="18" t="s">
        <v>148</v>
      </c>
      <c r="B728" s="264" t="s">
        <v>149</v>
      </c>
      <c r="C728" s="264"/>
      <c r="D728" s="264"/>
      <c r="E728" s="264"/>
      <c r="F728" s="264"/>
      <c r="G728" s="264"/>
      <c r="H728" s="264"/>
      <c r="I728" s="264"/>
      <c r="J728" s="265"/>
    </row>
    <row r="729" spans="1:10" ht="15" thickBot="1">
      <c r="A729" s="13"/>
      <c r="B729" s="266"/>
      <c r="C729" s="266"/>
      <c r="D729" s="266"/>
      <c r="E729" s="266"/>
      <c r="F729" s="266"/>
      <c r="G729" s="266"/>
      <c r="H729" s="266"/>
      <c r="I729" s="266"/>
      <c r="J729" s="267"/>
    </row>
    <row r="730" spans="1:10" ht="15.5">
      <c r="A730" s="285" t="s">
        <v>9</v>
      </c>
      <c r="B730" s="286"/>
      <c r="C730" s="287" t="s">
        <v>8</v>
      </c>
      <c r="D730" s="288"/>
      <c r="E730" s="288"/>
      <c r="F730" s="288"/>
      <c r="G730" s="288"/>
      <c r="H730" s="289"/>
      <c r="I730" s="11" t="s">
        <v>10</v>
      </c>
      <c r="J730" s="28" t="s">
        <v>13</v>
      </c>
    </row>
    <row r="731" spans="1:10" ht="30" customHeight="1" thickBot="1">
      <c r="A731" s="290" t="s">
        <v>455</v>
      </c>
      <c r="B731" s="291"/>
      <c r="C731" s="270" t="s">
        <v>476</v>
      </c>
      <c r="D731" s="271"/>
      <c r="E731" s="271"/>
      <c r="F731" s="271"/>
      <c r="G731" s="271"/>
      <c r="H731" s="272"/>
      <c r="I731" s="12" t="s">
        <v>29</v>
      </c>
      <c r="J731" s="29">
        <f>J754</f>
        <v>919.7399999999999</v>
      </c>
    </row>
    <row r="732" spans="1:10">
      <c r="A732" s="273" t="s">
        <v>123</v>
      </c>
      <c r="B732" s="273"/>
      <c r="C732" s="273"/>
      <c r="D732" s="273"/>
      <c r="E732" s="273"/>
      <c r="F732" s="273"/>
      <c r="G732" s="273"/>
      <c r="H732" s="273"/>
      <c r="I732" s="273"/>
      <c r="J732" s="273"/>
    </row>
    <row r="733" spans="1:10">
      <c r="A733" s="274" t="s">
        <v>9</v>
      </c>
      <c r="B733" s="274" t="s">
        <v>124</v>
      </c>
      <c r="C733" s="276" t="s">
        <v>125</v>
      </c>
      <c r="D733" s="278" t="s">
        <v>10</v>
      </c>
      <c r="E733" s="280" t="s">
        <v>126</v>
      </c>
      <c r="F733" s="282" t="s">
        <v>127</v>
      </c>
      <c r="G733" s="283"/>
      <c r="H733" s="282" t="s">
        <v>128</v>
      </c>
      <c r="I733" s="284"/>
      <c r="J733" s="283"/>
    </row>
    <row r="734" spans="1:10">
      <c r="A734" s="275"/>
      <c r="B734" s="275"/>
      <c r="C734" s="277"/>
      <c r="D734" s="279"/>
      <c r="E734" s="281"/>
      <c r="F734" s="48" t="s">
        <v>129</v>
      </c>
      <c r="G734" s="48" t="s">
        <v>130</v>
      </c>
      <c r="H734" s="49" t="s">
        <v>131</v>
      </c>
      <c r="I734" s="49" t="s">
        <v>132</v>
      </c>
      <c r="J734" s="50" t="s">
        <v>118</v>
      </c>
    </row>
    <row r="735" spans="1:10" ht="91">
      <c r="A735" s="1">
        <v>5678</v>
      </c>
      <c r="B735" s="1" t="s">
        <v>133</v>
      </c>
      <c r="C735" s="189" t="s">
        <v>454</v>
      </c>
      <c r="D735" s="2" t="s">
        <v>135</v>
      </c>
      <c r="E735" s="27">
        <v>7</v>
      </c>
      <c r="F735" s="3">
        <v>1</v>
      </c>
      <c r="G735" s="3">
        <v>0</v>
      </c>
      <c r="H735" s="35">
        <v>124.08</v>
      </c>
      <c r="I735" s="35">
        <v>49.33</v>
      </c>
      <c r="J735" s="26">
        <f>ROUND((E735*F735*H735)+(E735*G735*I735),2)</f>
        <v>868.56</v>
      </c>
    </row>
    <row r="736" spans="1:10">
      <c r="A736" s="1"/>
      <c r="B736" s="1"/>
      <c r="C736" s="31"/>
      <c r="D736" s="2"/>
      <c r="E736" s="27"/>
      <c r="F736" s="3"/>
      <c r="G736" s="3"/>
      <c r="H736" s="35"/>
      <c r="I736" s="35"/>
      <c r="J736" s="26">
        <f>ROUND((E736*F736*H736)+(E736*G736*I736),2)</f>
        <v>0</v>
      </c>
    </row>
    <row r="737" spans="1:10">
      <c r="A737" s="262" t="s">
        <v>136</v>
      </c>
      <c r="B737" s="262"/>
      <c r="C737" s="262"/>
      <c r="D737" s="262"/>
      <c r="E737" s="262"/>
      <c r="F737" s="262"/>
      <c r="G737" s="262"/>
      <c r="H737" s="262"/>
      <c r="I737" s="262"/>
      <c r="J737" s="24">
        <f>SUM(J735:J736)</f>
        <v>868.56</v>
      </c>
    </row>
    <row r="738" spans="1:10">
      <c r="A738" s="263" t="s">
        <v>137</v>
      </c>
      <c r="B738" s="263"/>
      <c r="C738" s="263"/>
      <c r="D738" s="263"/>
      <c r="E738" s="263"/>
      <c r="F738" s="263"/>
      <c r="G738" s="263"/>
      <c r="H738" s="263"/>
      <c r="I738" s="263"/>
      <c r="J738" s="263"/>
    </row>
    <row r="739" spans="1:10">
      <c r="A739" s="19" t="s">
        <v>9</v>
      </c>
      <c r="B739" s="19" t="s">
        <v>124</v>
      </c>
      <c r="C739" s="20" t="s">
        <v>125</v>
      </c>
      <c r="D739" s="21" t="s">
        <v>10</v>
      </c>
      <c r="E739" s="22" t="s">
        <v>126</v>
      </c>
      <c r="F739" s="22"/>
      <c r="G739" s="22"/>
      <c r="H739" s="23"/>
      <c r="I739" s="23" t="s">
        <v>138</v>
      </c>
      <c r="J739" s="21" t="s">
        <v>13</v>
      </c>
    </row>
    <row r="740" spans="1:10">
      <c r="A740" s="1"/>
      <c r="B740" s="1"/>
      <c r="C740" s="31"/>
      <c r="D740" s="2"/>
      <c r="E740" s="27"/>
      <c r="F740" s="3"/>
      <c r="G740" s="4"/>
      <c r="H740" s="5"/>
      <c r="I740" s="6"/>
      <c r="J740" s="26">
        <f>ROUND(E740*I740,2)</f>
        <v>0</v>
      </c>
    </row>
    <row r="741" spans="1:10">
      <c r="A741" s="1"/>
      <c r="B741" s="1"/>
      <c r="C741" s="31"/>
      <c r="D741" s="2"/>
      <c r="E741" s="27"/>
      <c r="F741" s="7"/>
      <c r="G741" s="4"/>
      <c r="H741" s="5"/>
      <c r="I741" s="6"/>
      <c r="J741" s="26">
        <f>ROUND(E741*I741,2)</f>
        <v>0</v>
      </c>
    </row>
    <row r="742" spans="1:10">
      <c r="A742" s="262" t="s">
        <v>136</v>
      </c>
      <c r="B742" s="262"/>
      <c r="C742" s="262"/>
      <c r="D742" s="262"/>
      <c r="E742" s="262"/>
      <c r="F742" s="262"/>
      <c r="G742" s="262"/>
      <c r="H742" s="262"/>
      <c r="I742" s="262"/>
      <c r="J742" s="24">
        <f>SUM(J740:J741)</f>
        <v>0</v>
      </c>
    </row>
    <row r="743" spans="1:10">
      <c r="A743" s="263" t="s">
        <v>139</v>
      </c>
      <c r="B743" s="263"/>
      <c r="C743" s="263"/>
      <c r="D743" s="263"/>
      <c r="E743" s="263"/>
      <c r="F743" s="263"/>
      <c r="G743" s="263"/>
      <c r="H743" s="263"/>
      <c r="I743" s="263"/>
      <c r="J743" s="263"/>
    </row>
    <row r="744" spans="1:10">
      <c r="A744" s="19" t="s">
        <v>9</v>
      </c>
      <c r="B744" s="19" t="s">
        <v>124</v>
      </c>
      <c r="C744" s="20" t="s">
        <v>125</v>
      </c>
      <c r="D744" s="21" t="s">
        <v>10</v>
      </c>
      <c r="E744" s="22" t="s">
        <v>126</v>
      </c>
      <c r="F744" s="22"/>
      <c r="G744" s="22"/>
      <c r="H744" s="23"/>
      <c r="I744" s="23" t="s">
        <v>138</v>
      </c>
      <c r="J744" s="21" t="s">
        <v>13</v>
      </c>
    </row>
    <row r="745" spans="1:10">
      <c r="A745" s="1"/>
      <c r="B745" s="1"/>
      <c r="C745" s="31"/>
      <c r="D745" s="2"/>
      <c r="E745" s="27"/>
      <c r="F745" s="3"/>
      <c r="G745" s="4"/>
      <c r="H745" s="5"/>
      <c r="I745" s="6"/>
      <c r="J745" s="26">
        <f>ROUND(E745*I745,2)</f>
        <v>0</v>
      </c>
    </row>
    <row r="746" spans="1:10">
      <c r="A746" s="1"/>
      <c r="B746" s="1"/>
      <c r="C746" s="31"/>
      <c r="D746" s="2"/>
      <c r="E746" s="27"/>
      <c r="F746" s="7"/>
      <c r="G746" s="4"/>
      <c r="H746" s="5"/>
      <c r="I746" s="6"/>
      <c r="J746" s="26">
        <f>ROUND(E746*I746,2)</f>
        <v>0</v>
      </c>
    </row>
    <row r="747" spans="1:10">
      <c r="A747" s="262" t="s">
        <v>136</v>
      </c>
      <c r="B747" s="262"/>
      <c r="C747" s="262"/>
      <c r="D747" s="262"/>
      <c r="E747" s="262"/>
      <c r="F747" s="262"/>
      <c r="G747" s="262"/>
      <c r="H747" s="262"/>
      <c r="I747" s="262"/>
      <c r="J747" s="24">
        <f>SUM(J745:J746)</f>
        <v>0</v>
      </c>
    </row>
    <row r="748" spans="1:10">
      <c r="A748" s="263" t="s">
        <v>140</v>
      </c>
      <c r="B748" s="263"/>
      <c r="C748" s="263"/>
      <c r="D748" s="263"/>
      <c r="E748" s="263"/>
      <c r="F748" s="263"/>
      <c r="G748" s="263"/>
      <c r="H748" s="263"/>
      <c r="I748" s="263"/>
      <c r="J748" s="263"/>
    </row>
    <row r="749" spans="1:10">
      <c r="A749" s="19" t="s">
        <v>9</v>
      </c>
      <c r="B749" s="19" t="s">
        <v>124</v>
      </c>
      <c r="C749" s="20" t="s">
        <v>125</v>
      </c>
      <c r="D749" s="21" t="s">
        <v>10</v>
      </c>
      <c r="E749" s="22" t="s">
        <v>126</v>
      </c>
      <c r="F749" s="22"/>
      <c r="G749" s="22"/>
      <c r="H749" s="23"/>
      <c r="I749" s="23" t="s">
        <v>138</v>
      </c>
      <c r="J749" s="21" t="s">
        <v>13</v>
      </c>
    </row>
    <row r="750" spans="1:10">
      <c r="A750" s="1" t="s">
        <v>141</v>
      </c>
      <c r="B750" s="1" t="s">
        <v>142</v>
      </c>
      <c r="C750" s="31" t="s">
        <v>143</v>
      </c>
      <c r="D750" s="2" t="s">
        <v>144</v>
      </c>
      <c r="E750" s="27">
        <v>1.5</v>
      </c>
      <c r="F750" s="3"/>
      <c r="G750" s="4"/>
      <c r="H750" s="5"/>
      <c r="I750" s="6">
        <v>34.119999999999997</v>
      </c>
      <c r="J750" s="26">
        <f>ROUND(E750*I750,2)</f>
        <v>51.18</v>
      </c>
    </row>
    <row r="751" spans="1:10">
      <c r="A751" s="1"/>
      <c r="B751" s="1"/>
      <c r="C751" s="31"/>
      <c r="D751" s="2"/>
      <c r="E751" s="27"/>
      <c r="F751" s="3"/>
      <c r="G751" s="4"/>
      <c r="H751" s="5"/>
      <c r="I751" s="6"/>
      <c r="J751" s="26">
        <f>ROUND(E751*I751,2)</f>
        <v>0</v>
      </c>
    </row>
    <row r="752" spans="1:10">
      <c r="A752" s="262" t="s">
        <v>136</v>
      </c>
      <c r="B752" s="262"/>
      <c r="C752" s="262"/>
      <c r="D752" s="262"/>
      <c r="E752" s="262"/>
      <c r="F752" s="262"/>
      <c r="G752" s="262"/>
      <c r="H752" s="262"/>
      <c r="I752" s="262"/>
      <c r="J752" s="24">
        <f>SUM(J750:J751)</f>
        <v>51.18</v>
      </c>
    </row>
    <row r="753" spans="1:10">
      <c r="A753" s="8" t="s">
        <v>145</v>
      </c>
      <c r="B753" s="14"/>
      <c r="C753" s="15"/>
      <c r="D753" s="15"/>
      <c r="E753" s="15"/>
      <c r="F753" s="15"/>
      <c r="G753" s="15"/>
      <c r="H753" s="16"/>
      <c r="I753" s="9" t="s">
        <v>146</v>
      </c>
      <c r="J753" s="25">
        <f>J752+J747+J742+J737</f>
        <v>919.7399999999999</v>
      </c>
    </row>
    <row r="754" spans="1:10">
      <c r="A754" s="8" t="s">
        <v>147</v>
      </c>
      <c r="B754" s="14"/>
      <c r="C754" s="17"/>
      <c r="D754" s="15"/>
      <c r="E754" s="15"/>
      <c r="F754" s="15"/>
      <c r="G754" s="15"/>
      <c r="H754" s="16"/>
      <c r="I754" s="10" t="s">
        <v>146</v>
      </c>
      <c r="J754" s="25">
        <f>SUM(J753:J753)</f>
        <v>919.7399999999999</v>
      </c>
    </row>
    <row r="755" spans="1:10">
      <c r="A755" s="18" t="s">
        <v>148</v>
      </c>
      <c r="B755" s="264" t="s">
        <v>149</v>
      </c>
      <c r="C755" s="264"/>
      <c r="D755" s="264"/>
      <c r="E755" s="264"/>
      <c r="F755" s="264"/>
      <c r="G755" s="264"/>
      <c r="H755" s="264"/>
      <c r="I755" s="264"/>
      <c r="J755" s="265"/>
    </row>
    <row r="756" spans="1:10" ht="15" thickBot="1">
      <c r="A756" s="13"/>
      <c r="B756" s="266"/>
      <c r="C756" s="266"/>
      <c r="D756" s="266"/>
      <c r="E756" s="266"/>
      <c r="F756" s="266"/>
      <c r="G756" s="266"/>
      <c r="H756" s="266"/>
      <c r="I756" s="266"/>
      <c r="J756" s="267"/>
    </row>
    <row r="757" spans="1:10" ht="15.5">
      <c r="A757" s="285" t="s">
        <v>9</v>
      </c>
      <c r="B757" s="286"/>
      <c r="C757" s="287" t="s">
        <v>8</v>
      </c>
      <c r="D757" s="288"/>
      <c r="E757" s="288"/>
      <c r="F757" s="288"/>
      <c r="G757" s="288"/>
      <c r="H757" s="289"/>
      <c r="I757" s="11" t="s">
        <v>10</v>
      </c>
      <c r="J757" s="28" t="s">
        <v>13</v>
      </c>
    </row>
    <row r="758" spans="1:10" ht="15" thickBot="1">
      <c r="A758" s="268" t="s">
        <v>458</v>
      </c>
      <c r="B758" s="269"/>
      <c r="C758" s="270" t="s">
        <v>461</v>
      </c>
      <c r="D758" s="271"/>
      <c r="E758" s="271"/>
      <c r="F758" s="271"/>
      <c r="G758" s="271"/>
      <c r="H758" s="272"/>
      <c r="I758" s="12" t="s">
        <v>286</v>
      </c>
      <c r="J758" s="29">
        <f>J781</f>
        <v>1.69</v>
      </c>
    </row>
    <row r="759" spans="1:10">
      <c r="A759" s="273" t="s">
        <v>123</v>
      </c>
      <c r="B759" s="273"/>
      <c r="C759" s="273"/>
      <c r="D759" s="273"/>
      <c r="E759" s="273"/>
      <c r="F759" s="273"/>
      <c r="G759" s="273"/>
      <c r="H759" s="273"/>
      <c r="I759" s="273"/>
      <c r="J759" s="273"/>
    </row>
    <row r="760" spans="1:10">
      <c r="A760" s="274" t="s">
        <v>9</v>
      </c>
      <c r="B760" s="274" t="s">
        <v>124</v>
      </c>
      <c r="C760" s="276" t="s">
        <v>125</v>
      </c>
      <c r="D760" s="278" t="s">
        <v>10</v>
      </c>
      <c r="E760" s="280" t="s">
        <v>126</v>
      </c>
      <c r="F760" s="282" t="s">
        <v>127</v>
      </c>
      <c r="G760" s="283"/>
      <c r="H760" s="282" t="s">
        <v>128</v>
      </c>
      <c r="I760" s="284"/>
      <c r="J760" s="283"/>
    </row>
    <row r="761" spans="1:10">
      <c r="A761" s="275"/>
      <c r="B761" s="275"/>
      <c r="C761" s="277"/>
      <c r="D761" s="279"/>
      <c r="E761" s="281"/>
      <c r="F761" s="48" t="s">
        <v>129</v>
      </c>
      <c r="G761" s="48" t="s">
        <v>130</v>
      </c>
      <c r="H761" s="49" t="s">
        <v>131</v>
      </c>
      <c r="I761" s="49" t="s">
        <v>132</v>
      </c>
      <c r="J761" s="50" t="s">
        <v>118</v>
      </c>
    </row>
    <row r="762" spans="1:10" ht="39">
      <c r="A762" s="1">
        <v>93589</v>
      </c>
      <c r="B762" s="1" t="s">
        <v>133</v>
      </c>
      <c r="C762" s="189" t="s">
        <v>459</v>
      </c>
      <c r="D762" s="2" t="s">
        <v>286</v>
      </c>
      <c r="E762" s="27">
        <v>1</v>
      </c>
      <c r="F762" s="3">
        <v>1</v>
      </c>
      <c r="G762" s="3">
        <v>0</v>
      </c>
      <c r="H762" s="35">
        <v>1.69</v>
      </c>
      <c r="I762" s="35">
        <v>0</v>
      </c>
      <c r="J762" s="26">
        <f>ROUND((E762*F762*H762)+(E762*G762*I762),2)</f>
        <v>1.69</v>
      </c>
    </row>
    <row r="763" spans="1:10">
      <c r="A763" s="1"/>
      <c r="B763" s="1"/>
      <c r="C763" s="31"/>
      <c r="D763" s="2"/>
      <c r="E763" s="27"/>
      <c r="F763" s="3"/>
      <c r="G763" s="3"/>
      <c r="H763" s="35"/>
      <c r="I763" s="35"/>
      <c r="J763" s="26">
        <f>ROUND((E763*F763*H763)+(E763*G763*I763),2)</f>
        <v>0</v>
      </c>
    </row>
    <row r="764" spans="1:10">
      <c r="A764" s="262" t="s">
        <v>136</v>
      </c>
      <c r="B764" s="262"/>
      <c r="C764" s="262"/>
      <c r="D764" s="262"/>
      <c r="E764" s="262"/>
      <c r="F764" s="262"/>
      <c r="G764" s="262"/>
      <c r="H764" s="262"/>
      <c r="I764" s="262"/>
      <c r="J764" s="24">
        <f>SUM(J762:J763)</f>
        <v>1.69</v>
      </c>
    </row>
    <row r="765" spans="1:10">
      <c r="A765" s="263" t="s">
        <v>137</v>
      </c>
      <c r="B765" s="263"/>
      <c r="C765" s="263"/>
      <c r="D765" s="263"/>
      <c r="E765" s="263"/>
      <c r="F765" s="263"/>
      <c r="G765" s="263"/>
      <c r="H765" s="263"/>
      <c r="I765" s="263"/>
      <c r="J765" s="263"/>
    </row>
    <row r="766" spans="1:10">
      <c r="A766" s="19" t="s">
        <v>9</v>
      </c>
      <c r="B766" s="19" t="s">
        <v>124</v>
      </c>
      <c r="C766" s="20" t="s">
        <v>125</v>
      </c>
      <c r="D766" s="21" t="s">
        <v>10</v>
      </c>
      <c r="E766" s="22" t="s">
        <v>126</v>
      </c>
      <c r="F766" s="22"/>
      <c r="G766" s="22"/>
      <c r="H766" s="23"/>
      <c r="I766" s="23" t="s">
        <v>138</v>
      </c>
      <c r="J766" s="21" t="s">
        <v>13</v>
      </c>
    </row>
    <row r="767" spans="1:10">
      <c r="A767" s="1"/>
      <c r="B767" s="1"/>
      <c r="C767" s="31"/>
      <c r="D767" s="2"/>
      <c r="E767" s="27"/>
      <c r="F767" s="3"/>
      <c r="G767" s="4"/>
      <c r="H767" s="5"/>
      <c r="I767" s="6"/>
      <c r="J767" s="26">
        <f>ROUND(E767*I767,2)</f>
        <v>0</v>
      </c>
    </row>
    <row r="768" spans="1:10">
      <c r="A768" s="1"/>
      <c r="B768" s="1"/>
      <c r="C768" s="31"/>
      <c r="D768" s="2"/>
      <c r="E768" s="27"/>
      <c r="F768" s="7"/>
      <c r="G768" s="4"/>
      <c r="H768" s="5"/>
      <c r="I768" s="6"/>
      <c r="J768" s="26">
        <f>ROUND(E768*I768,2)</f>
        <v>0</v>
      </c>
    </row>
    <row r="769" spans="1:10">
      <c r="A769" s="262" t="s">
        <v>136</v>
      </c>
      <c r="B769" s="262"/>
      <c r="C769" s="262"/>
      <c r="D769" s="262"/>
      <c r="E769" s="262"/>
      <c r="F769" s="262"/>
      <c r="G769" s="262"/>
      <c r="H769" s="262"/>
      <c r="I769" s="262"/>
      <c r="J769" s="24">
        <f>SUM(J767:J768)</f>
        <v>0</v>
      </c>
    </row>
    <row r="770" spans="1:10">
      <c r="A770" s="263" t="s">
        <v>139</v>
      </c>
      <c r="B770" s="263"/>
      <c r="C770" s="263"/>
      <c r="D770" s="263"/>
      <c r="E770" s="263"/>
      <c r="F770" s="263"/>
      <c r="G770" s="263"/>
      <c r="H770" s="263"/>
      <c r="I770" s="263"/>
      <c r="J770" s="263"/>
    </row>
    <row r="771" spans="1:10">
      <c r="A771" s="19" t="s">
        <v>9</v>
      </c>
      <c r="B771" s="19" t="s">
        <v>124</v>
      </c>
      <c r="C771" s="20" t="s">
        <v>125</v>
      </c>
      <c r="D771" s="21" t="s">
        <v>10</v>
      </c>
      <c r="E771" s="22" t="s">
        <v>126</v>
      </c>
      <c r="F771" s="22"/>
      <c r="G771" s="22"/>
      <c r="H771" s="23"/>
      <c r="I771" s="23" t="s">
        <v>138</v>
      </c>
      <c r="J771" s="21" t="s">
        <v>13</v>
      </c>
    </row>
    <row r="772" spans="1:10">
      <c r="A772" s="1"/>
      <c r="B772" s="1"/>
      <c r="C772" s="31"/>
      <c r="D772" s="2"/>
      <c r="E772" s="27"/>
      <c r="F772" s="3"/>
      <c r="G772" s="4"/>
      <c r="H772" s="5"/>
      <c r="I772" s="6"/>
      <c r="J772" s="26">
        <f>ROUND(E772*I772,2)</f>
        <v>0</v>
      </c>
    </row>
    <row r="773" spans="1:10">
      <c r="A773" s="1"/>
      <c r="B773" s="1"/>
      <c r="C773" s="31"/>
      <c r="D773" s="2"/>
      <c r="E773" s="27"/>
      <c r="F773" s="7"/>
      <c r="G773" s="4"/>
      <c r="H773" s="5"/>
      <c r="I773" s="6"/>
      <c r="J773" s="26">
        <f>ROUND(E773*I773,2)</f>
        <v>0</v>
      </c>
    </row>
    <row r="774" spans="1:10">
      <c r="A774" s="262" t="s">
        <v>136</v>
      </c>
      <c r="B774" s="262"/>
      <c r="C774" s="262"/>
      <c r="D774" s="262"/>
      <c r="E774" s="262"/>
      <c r="F774" s="262"/>
      <c r="G774" s="262"/>
      <c r="H774" s="262"/>
      <c r="I774" s="262"/>
      <c r="J774" s="24">
        <f>SUM(J772:J773)</f>
        <v>0</v>
      </c>
    </row>
    <row r="775" spans="1:10">
      <c r="A775" s="263" t="s">
        <v>140</v>
      </c>
      <c r="B775" s="263"/>
      <c r="C775" s="263"/>
      <c r="D775" s="263"/>
      <c r="E775" s="263"/>
      <c r="F775" s="263"/>
      <c r="G775" s="263"/>
      <c r="H775" s="263"/>
      <c r="I775" s="263"/>
      <c r="J775" s="263"/>
    </row>
    <row r="776" spans="1:10">
      <c r="A776" s="19" t="s">
        <v>9</v>
      </c>
      <c r="B776" s="19" t="s">
        <v>124</v>
      </c>
      <c r="C776" s="20" t="s">
        <v>125</v>
      </c>
      <c r="D776" s="21" t="s">
        <v>10</v>
      </c>
      <c r="E776" s="22" t="s">
        <v>126</v>
      </c>
      <c r="F776" s="22"/>
      <c r="G776" s="22"/>
      <c r="H776" s="23"/>
      <c r="I776" s="23" t="s">
        <v>138</v>
      </c>
      <c r="J776" s="21" t="s">
        <v>13</v>
      </c>
    </row>
    <row r="777" spans="1:10">
      <c r="A777" s="1"/>
      <c r="B777" s="1"/>
      <c r="C777" s="31"/>
      <c r="D777" s="2"/>
      <c r="E777" s="27"/>
      <c r="F777" s="3"/>
      <c r="G777" s="4"/>
      <c r="H777" s="5"/>
      <c r="I777" s="6"/>
      <c r="J777" s="26">
        <f>ROUND(E777*I777,2)</f>
        <v>0</v>
      </c>
    </row>
    <row r="778" spans="1:10">
      <c r="A778" s="1"/>
      <c r="B778" s="1"/>
      <c r="C778" s="31"/>
      <c r="D778" s="2"/>
      <c r="E778" s="27"/>
      <c r="F778" s="3"/>
      <c r="G778" s="4"/>
      <c r="H778" s="5"/>
      <c r="I778" s="6"/>
      <c r="J778" s="26">
        <f>ROUND(E778*I778,2)</f>
        <v>0</v>
      </c>
    </row>
    <row r="779" spans="1:10">
      <c r="A779" s="262" t="s">
        <v>136</v>
      </c>
      <c r="B779" s="262"/>
      <c r="C779" s="262"/>
      <c r="D779" s="262"/>
      <c r="E779" s="262"/>
      <c r="F779" s="262"/>
      <c r="G779" s="262"/>
      <c r="H779" s="262"/>
      <c r="I779" s="262"/>
      <c r="J779" s="24">
        <f>SUM(J777:J778)</f>
        <v>0</v>
      </c>
    </row>
    <row r="780" spans="1:10">
      <c r="A780" s="8" t="s">
        <v>145</v>
      </c>
      <c r="B780" s="14"/>
      <c r="C780" s="15"/>
      <c r="D780" s="15"/>
      <c r="E780" s="15"/>
      <c r="F780" s="15"/>
      <c r="G780" s="15"/>
      <c r="H780" s="16"/>
      <c r="I780" s="9" t="s">
        <v>146</v>
      </c>
      <c r="J780" s="25">
        <f>J779+J774+J769+J764</f>
        <v>1.69</v>
      </c>
    </row>
    <row r="781" spans="1:10">
      <c r="A781" s="8" t="s">
        <v>147</v>
      </c>
      <c r="B781" s="14"/>
      <c r="C781" s="17"/>
      <c r="D781" s="15"/>
      <c r="E781" s="15"/>
      <c r="F781" s="15"/>
      <c r="G781" s="15"/>
      <c r="H781" s="16"/>
      <c r="I781" s="10" t="s">
        <v>146</v>
      </c>
      <c r="J781" s="25">
        <f>SUM(J780:J780)</f>
        <v>1.69</v>
      </c>
    </row>
    <row r="782" spans="1:10">
      <c r="A782" s="18" t="s">
        <v>148</v>
      </c>
      <c r="B782" s="264" t="s">
        <v>460</v>
      </c>
      <c r="C782" s="264"/>
      <c r="D782" s="264"/>
      <c r="E782" s="264"/>
      <c r="F782" s="264"/>
      <c r="G782" s="264"/>
      <c r="H782" s="264"/>
      <c r="I782" s="264"/>
      <c r="J782" s="265"/>
    </row>
    <row r="783" spans="1:10" ht="15" thickBot="1">
      <c r="A783" s="13"/>
      <c r="B783" s="266"/>
      <c r="C783" s="266"/>
      <c r="D783" s="266"/>
      <c r="E783" s="266"/>
      <c r="F783" s="266"/>
      <c r="G783" s="266"/>
      <c r="H783" s="266"/>
      <c r="I783" s="266"/>
      <c r="J783" s="267"/>
    </row>
    <row r="784" spans="1:10" ht="15.5">
      <c r="A784" s="285" t="s">
        <v>9</v>
      </c>
      <c r="B784" s="286"/>
      <c r="C784" s="287" t="s">
        <v>8</v>
      </c>
      <c r="D784" s="288"/>
      <c r="E784" s="288"/>
      <c r="F784" s="288"/>
      <c r="G784" s="288"/>
      <c r="H784" s="289"/>
      <c r="I784" s="11" t="s">
        <v>10</v>
      </c>
      <c r="J784" s="28" t="s">
        <v>13</v>
      </c>
    </row>
    <row r="785" spans="1:10" ht="15" thickBot="1">
      <c r="A785" s="268" t="s">
        <v>464</v>
      </c>
      <c r="B785" s="269"/>
      <c r="C785" s="270" t="s">
        <v>462</v>
      </c>
      <c r="D785" s="271"/>
      <c r="E785" s="271"/>
      <c r="F785" s="271"/>
      <c r="G785" s="271"/>
      <c r="H785" s="272"/>
      <c r="I785" s="12" t="s">
        <v>286</v>
      </c>
      <c r="J785" s="29">
        <f>J808</f>
        <v>1.98</v>
      </c>
    </row>
    <row r="786" spans="1:10">
      <c r="A786" s="273" t="s">
        <v>123</v>
      </c>
      <c r="B786" s="273"/>
      <c r="C786" s="273"/>
      <c r="D786" s="273"/>
      <c r="E786" s="273"/>
      <c r="F786" s="273"/>
      <c r="G786" s="273"/>
      <c r="H786" s="273"/>
      <c r="I786" s="273"/>
      <c r="J786" s="273"/>
    </row>
    <row r="787" spans="1:10">
      <c r="A787" s="274" t="s">
        <v>9</v>
      </c>
      <c r="B787" s="274" t="s">
        <v>124</v>
      </c>
      <c r="C787" s="276" t="s">
        <v>125</v>
      </c>
      <c r="D787" s="278" t="s">
        <v>10</v>
      </c>
      <c r="E787" s="280" t="s">
        <v>126</v>
      </c>
      <c r="F787" s="282" t="s">
        <v>127</v>
      </c>
      <c r="G787" s="283"/>
      <c r="H787" s="282" t="s">
        <v>128</v>
      </c>
      <c r="I787" s="284"/>
      <c r="J787" s="283"/>
    </row>
    <row r="788" spans="1:10">
      <c r="A788" s="275"/>
      <c r="B788" s="275"/>
      <c r="C788" s="277"/>
      <c r="D788" s="279"/>
      <c r="E788" s="281"/>
      <c r="F788" s="48" t="s">
        <v>129</v>
      </c>
      <c r="G788" s="48" t="s">
        <v>130</v>
      </c>
      <c r="H788" s="49" t="s">
        <v>131</v>
      </c>
      <c r="I788" s="49" t="s">
        <v>132</v>
      </c>
      <c r="J788" s="50" t="s">
        <v>118</v>
      </c>
    </row>
    <row r="789" spans="1:10" ht="39">
      <c r="A789" s="1">
        <v>93588</v>
      </c>
      <c r="B789" s="1" t="s">
        <v>133</v>
      </c>
      <c r="C789" s="189" t="s">
        <v>465</v>
      </c>
      <c r="D789" s="2" t="s">
        <v>286</v>
      </c>
      <c r="E789" s="27">
        <v>1</v>
      </c>
      <c r="F789" s="3">
        <v>1</v>
      </c>
      <c r="G789" s="3">
        <v>0</v>
      </c>
      <c r="H789" s="35">
        <v>1.98</v>
      </c>
      <c r="I789" s="35">
        <v>0</v>
      </c>
      <c r="J789" s="26">
        <f>ROUND((E789*F789*H789)+(E789*G789*I789),2)</f>
        <v>1.98</v>
      </c>
    </row>
    <row r="790" spans="1:10">
      <c r="A790" s="1"/>
      <c r="B790" s="1"/>
      <c r="C790" s="31"/>
      <c r="D790" s="2"/>
      <c r="E790" s="27"/>
      <c r="F790" s="3"/>
      <c r="G790" s="3"/>
      <c r="H790" s="35"/>
      <c r="I790" s="35"/>
      <c r="J790" s="26">
        <f>ROUND((E790*F790*H790)+(E790*G790*I790),2)</f>
        <v>0</v>
      </c>
    </row>
    <row r="791" spans="1:10">
      <c r="A791" s="262" t="s">
        <v>136</v>
      </c>
      <c r="B791" s="262"/>
      <c r="C791" s="262"/>
      <c r="D791" s="262"/>
      <c r="E791" s="262"/>
      <c r="F791" s="262"/>
      <c r="G791" s="262"/>
      <c r="H791" s="262"/>
      <c r="I791" s="262"/>
      <c r="J791" s="24">
        <f>SUM(J789:J790)</f>
        <v>1.98</v>
      </c>
    </row>
    <row r="792" spans="1:10">
      <c r="A792" s="263" t="s">
        <v>137</v>
      </c>
      <c r="B792" s="263"/>
      <c r="C792" s="263"/>
      <c r="D792" s="263"/>
      <c r="E792" s="263"/>
      <c r="F792" s="263"/>
      <c r="G792" s="263"/>
      <c r="H792" s="263"/>
      <c r="I792" s="263"/>
      <c r="J792" s="263"/>
    </row>
    <row r="793" spans="1:10">
      <c r="A793" s="19" t="s">
        <v>9</v>
      </c>
      <c r="B793" s="19" t="s">
        <v>124</v>
      </c>
      <c r="C793" s="20" t="s">
        <v>125</v>
      </c>
      <c r="D793" s="21" t="s">
        <v>10</v>
      </c>
      <c r="E793" s="22" t="s">
        <v>126</v>
      </c>
      <c r="F793" s="22"/>
      <c r="G793" s="22"/>
      <c r="H793" s="23"/>
      <c r="I793" s="23" t="s">
        <v>138</v>
      </c>
      <c r="J793" s="21" t="s">
        <v>13</v>
      </c>
    </row>
    <row r="794" spans="1:10">
      <c r="A794" s="1"/>
      <c r="B794" s="1"/>
      <c r="C794" s="31"/>
      <c r="D794" s="2"/>
      <c r="E794" s="27"/>
      <c r="F794" s="3"/>
      <c r="G794" s="4"/>
      <c r="H794" s="5"/>
      <c r="I794" s="6"/>
      <c r="J794" s="26">
        <f>ROUND(E794*I794,2)</f>
        <v>0</v>
      </c>
    </row>
    <row r="795" spans="1:10">
      <c r="A795" s="1"/>
      <c r="B795" s="1"/>
      <c r="C795" s="31"/>
      <c r="D795" s="2"/>
      <c r="E795" s="27"/>
      <c r="F795" s="7"/>
      <c r="G795" s="4"/>
      <c r="H795" s="5"/>
      <c r="I795" s="6"/>
      <c r="J795" s="26">
        <f>ROUND(E795*I795,2)</f>
        <v>0</v>
      </c>
    </row>
    <row r="796" spans="1:10">
      <c r="A796" s="262" t="s">
        <v>136</v>
      </c>
      <c r="B796" s="262"/>
      <c r="C796" s="262"/>
      <c r="D796" s="262"/>
      <c r="E796" s="262"/>
      <c r="F796" s="262"/>
      <c r="G796" s="262"/>
      <c r="H796" s="262"/>
      <c r="I796" s="262"/>
      <c r="J796" s="24">
        <f>SUM(J794:J795)</f>
        <v>0</v>
      </c>
    </row>
    <row r="797" spans="1:10">
      <c r="A797" s="263" t="s">
        <v>139</v>
      </c>
      <c r="B797" s="263"/>
      <c r="C797" s="263"/>
      <c r="D797" s="263"/>
      <c r="E797" s="263"/>
      <c r="F797" s="263"/>
      <c r="G797" s="263"/>
      <c r="H797" s="263"/>
      <c r="I797" s="263"/>
      <c r="J797" s="263"/>
    </row>
    <row r="798" spans="1:10">
      <c r="A798" s="19" t="s">
        <v>9</v>
      </c>
      <c r="B798" s="19" t="s">
        <v>124</v>
      </c>
      <c r="C798" s="20" t="s">
        <v>125</v>
      </c>
      <c r="D798" s="21" t="s">
        <v>10</v>
      </c>
      <c r="E798" s="22" t="s">
        <v>126</v>
      </c>
      <c r="F798" s="22"/>
      <c r="G798" s="22"/>
      <c r="H798" s="23"/>
      <c r="I798" s="23" t="s">
        <v>138</v>
      </c>
      <c r="J798" s="21" t="s">
        <v>13</v>
      </c>
    </row>
    <row r="799" spans="1:10">
      <c r="A799" s="1"/>
      <c r="B799" s="1"/>
      <c r="C799" s="31"/>
      <c r="D799" s="2"/>
      <c r="E799" s="27"/>
      <c r="F799" s="3"/>
      <c r="G799" s="4"/>
      <c r="H799" s="5"/>
      <c r="I799" s="6"/>
      <c r="J799" s="26">
        <f>ROUND(E799*I799,2)</f>
        <v>0</v>
      </c>
    </row>
    <row r="800" spans="1:10">
      <c r="A800" s="1"/>
      <c r="B800" s="1"/>
      <c r="C800" s="31"/>
      <c r="D800" s="2"/>
      <c r="E800" s="27"/>
      <c r="F800" s="7"/>
      <c r="G800" s="4"/>
      <c r="H800" s="5"/>
      <c r="I800" s="6"/>
      <c r="J800" s="26">
        <f>ROUND(E800*I800,2)</f>
        <v>0</v>
      </c>
    </row>
    <row r="801" spans="1:11">
      <c r="A801" s="262" t="s">
        <v>136</v>
      </c>
      <c r="B801" s="262"/>
      <c r="C801" s="262"/>
      <c r="D801" s="262"/>
      <c r="E801" s="262"/>
      <c r="F801" s="262"/>
      <c r="G801" s="262"/>
      <c r="H801" s="262"/>
      <c r="I801" s="262"/>
      <c r="J801" s="24">
        <f>SUM(J799:J800)</f>
        <v>0</v>
      </c>
    </row>
    <row r="802" spans="1:11">
      <c r="A802" s="263" t="s">
        <v>140</v>
      </c>
      <c r="B802" s="263"/>
      <c r="C802" s="263"/>
      <c r="D802" s="263"/>
      <c r="E802" s="263"/>
      <c r="F802" s="263"/>
      <c r="G802" s="263"/>
      <c r="H802" s="263"/>
      <c r="I802" s="263"/>
      <c r="J802" s="263"/>
    </row>
    <row r="803" spans="1:11">
      <c r="A803" s="19" t="s">
        <v>9</v>
      </c>
      <c r="B803" s="19" t="s">
        <v>124</v>
      </c>
      <c r="C803" s="20" t="s">
        <v>125</v>
      </c>
      <c r="D803" s="21" t="s">
        <v>10</v>
      </c>
      <c r="E803" s="22" t="s">
        <v>126</v>
      </c>
      <c r="F803" s="22"/>
      <c r="G803" s="22"/>
      <c r="H803" s="23"/>
      <c r="I803" s="23" t="s">
        <v>138</v>
      </c>
      <c r="J803" s="21" t="s">
        <v>13</v>
      </c>
    </row>
    <row r="804" spans="1:11">
      <c r="A804" s="1"/>
      <c r="B804" s="1"/>
      <c r="C804" s="31"/>
      <c r="D804" s="2"/>
      <c r="E804" s="27"/>
      <c r="F804" s="3"/>
      <c r="G804" s="4"/>
      <c r="H804" s="5"/>
      <c r="I804" s="6"/>
      <c r="J804" s="26">
        <f>ROUND(E804*I804,2)</f>
        <v>0</v>
      </c>
    </row>
    <row r="805" spans="1:11">
      <c r="A805" s="1"/>
      <c r="B805" s="1"/>
      <c r="C805" s="31"/>
      <c r="D805" s="2"/>
      <c r="E805" s="27"/>
      <c r="F805" s="3"/>
      <c r="G805" s="4"/>
      <c r="H805" s="5"/>
      <c r="I805" s="6"/>
      <c r="J805" s="26">
        <f>ROUND(E805*I805,2)</f>
        <v>0</v>
      </c>
    </row>
    <row r="806" spans="1:11">
      <c r="A806" s="262" t="s">
        <v>136</v>
      </c>
      <c r="B806" s="262"/>
      <c r="C806" s="262"/>
      <c r="D806" s="262"/>
      <c r="E806" s="262"/>
      <c r="F806" s="262"/>
      <c r="G806" s="262"/>
      <c r="H806" s="262"/>
      <c r="I806" s="262"/>
      <c r="J806" s="24">
        <f>SUM(J804:J805)</f>
        <v>0</v>
      </c>
    </row>
    <row r="807" spans="1:11">
      <c r="A807" s="8" t="s">
        <v>145</v>
      </c>
      <c r="B807" s="14"/>
      <c r="C807" s="15"/>
      <c r="D807" s="15"/>
      <c r="E807" s="15"/>
      <c r="F807" s="15"/>
      <c r="G807" s="15"/>
      <c r="H807" s="16"/>
      <c r="I807" s="9" t="s">
        <v>146</v>
      </c>
      <c r="J807" s="25">
        <f>J806+J801+J796+J791</f>
        <v>1.98</v>
      </c>
    </row>
    <row r="808" spans="1:11">
      <c r="A808" s="8" t="s">
        <v>147</v>
      </c>
      <c r="B808" s="14"/>
      <c r="C808" s="17"/>
      <c r="D808" s="15"/>
      <c r="E808" s="15"/>
      <c r="F808" s="15"/>
      <c r="G808" s="15"/>
      <c r="H808" s="16"/>
      <c r="I808" s="10" t="s">
        <v>146</v>
      </c>
      <c r="J808" s="25">
        <f>SUM(J807:J807)</f>
        <v>1.98</v>
      </c>
    </row>
    <row r="809" spans="1:11">
      <c r="A809" s="18" t="s">
        <v>148</v>
      </c>
      <c r="B809" s="264" t="s">
        <v>460</v>
      </c>
      <c r="C809" s="264"/>
      <c r="D809" s="264"/>
      <c r="E809" s="264"/>
      <c r="F809" s="264"/>
      <c r="G809" s="264"/>
      <c r="H809" s="264"/>
      <c r="I809" s="264"/>
      <c r="J809" s="265"/>
    </row>
    <row r="810" spans="1:11" ht="15" thickBot="1">
      <c r="A810" s="13"/>
      <c r="B810" s="266"/>
      <c r="C810" s="266"/>
      <c r="D810" s="266"/>
      <c r="E810" s="266"/>
      <c r="F810" s="266"/>
      <c r="G810" s="266"/>
      <c r="H810" s="266"/>
      <c r="I810" s="266"/>
      <c r="J810" s="267"/>
    </row>
    <row r="811" spans="1:11" ht="15" customHeight="1">
      <c r="A811" s="285" t="s">
        <v>9</v>
      </c>
      <c r="B811" s="286"/>
      <c r="C811" s="287" t="s">
        <v>8</v>
      </c>
      <c r="D811" s="288"/>
      <c r="E811" s="288"/>
      <c r="F811" s="288"/>
      <c r="G811" s="288"/>
      <c r="H811" s="289"/>
      <c r="I811" s="11" t="s">
        <v>10</v>
      </c>
      <c r="J811" s="28" t="s">
        <v>13</v>
      </c>
    </row>
    <row r="812" spans="1:11" ht="15" thickBot="1">
      <c r="A812" s="268" t="s">
        <v>509</v>
      </c>
      <c r="B812" s="269"/>
      <c r="C812" s="270" t="s">
        <v>541</v>
      </c>
      <c r="D812" s="271"/>
      <c r="E812" s="271"/>
      <c r="F812" s="271"/>
      <c r="G812" s="271"/>
      <c r="H812" s="272"/>
      <c r="I812" s="12" t="s">
        <v>19</v>
      </c>
      <c r="J812" s="29">
        <f>J859</f>
        <v>5734.2400000000007</v>
      </c>
      <c r="K812" s="204"/>
    </row>
    <row r="813" spans="1:11" ht="15" customHeight="1">
      <c r="A813" s="273" t="s">
        <v>123</v>
      </c>
      <c r="B813" s="273"/>
      <c r="C813" s="273"/>
      <c r="D813" s="273"/>
      <c r="E813" s="273"/>
      <c r="F813" s="273"/>
      <c r="G813" s="273"/>
      <c r="H813" s="273"/>
      <c r="I813" s="273"/>
      <c r="J813" s="273"/>
    </row>
    <row r="814" spans="1:11" ht="15" customHeight="1">
      <c r="A814" s="274" t="s">
        <v>9</v>
      </c>
      <c r="B814" s="274" t="s">
        <v>124</v>
      </c>
      <c r="C814" s="276" t="s">
        <v>125</v>
      </c>
      <c r="D814" s="278" t="s">
        <v>10</v>
      </c>
      <c r="E814" s="280" t="s">
        <v>126</v>
      </c>
      <c r="F814" s="282" t="s">
        <v>127</v>
      </c>
      <c r="G814" s="283"/>
      <c r="H814" s="282" t="s">
        <v>128</v>
      </c>
      <c r="I814" s="284"/>
      <c r="J814" s="283"/>
    </row>
    <row r="815" spans="1:11" ht="15" customHeight="1">
      <c r="A815" s="275"/>
      <c r="B815" s="275"/>
      <c r="C815" s="277"/>
      <c r="D815" s="279"/>
      <c r="E815" s="281"/>
      <c r="F815" s="48" t="s">
        <v>129</v>
      </c>
      <c r="G815" s="48" t="s">
        <v>130</v>
      </c>
      <c r="H815" s="49" t="s">
        <v>131</v>
      </c>
      <c r="I815" s="49" t="s">
        <v>132</v>
      </c>
      <c r="J815" s="50" t="s">
        <v>118</v>
      </c>
    </row>
    <row r="816" spans="1:11" ht="78">
      <c r="A816" s="1">
        <v>5678</v>
      </c>
      <c r="B816" s="1" t="s">
        <v>133</v>
      </c>
      <c r="C816" s="31" t="s">
        <v>481</v>
      </c>
      <c r="D816" s="2" t="s">
        <v>135</v>
      </c>
      <c r="E816" s="27">
        <v>1.3599999999999999E-2</v>
      </c>
      <c r="F816" s="3">
        <v>1</v>
      </c>
      <c r="G816" s="3">
        <v>0</v>
      </c>
      <c r="H816" s="35">
        <v>124.08</v>
      </c>
      <c r="I816" s="35">
        <v>49.33</v>
      </c>
      <c r="J816" s="26">
        <f>ROUND((E816*F816*H816)+(E816*G816*I816),2)</f>
        <v>1.69</v>
      </c>
    </row>
    <row r="817" spans="1:10" ht="78">
      <c r="A817" s="1">
        <v>5679</v>
      </c>
      <c r="B817" s="1" t="s">
        <v>133</v>
      </c>
      <c r="C817" s="31" t="s">
        <v>482</v>
      </c>
      <c r="D817" s="2" t="s">
        <v>160</v>
      </c>
      <c r="E817" s="27">
        <v>2.76E-2</v>
      </c>
      <c r="F817" s="3">
        <v>0</v>
      </c>
      <c r="G817" s="3">
        <v>1</v>
      </c>
      <c r="H817" s="35">
        <v>124.08</v>
      </c>
      <c r="I817" s="35">
        <v>49.33</v>
      </c>
      <c r="J817" s="26">
        <f>ROUND((E817*F817*H817)+(E817*G817*I817),2)</f>
        <v>1.36</v>
      </c>
    </row>
    <row r="818" spans="1:10" ht="15" customHeight="1">
      <c r="A818" s="262" t="s">
        <v>136</v>
      </c>
      <c r="B818" s="262"/>
      <c r="C818" s="262"/>
      <c r="D818" s="262"/>
      <c r="E818" s="262"/>
      <c r="F818" s="262"/>
      <c r="G818" s="262"/>
      <c r="H818" s="262"/>
      <c r="I818" s="262"/>
      <c r="J818" s="24">
        <f>SUM(J816:J817)</f>
        <v>3.05</v>
      </c>
    </row>
    <row r="819" spans="1:10" ht="15" customHeight="1">
      <c r="A819" s="263" t="s">
        <v>137</v>
      </c>
      <c r="B819" s="263"/>
      <c r="C819" s="263"/>
      <c r="D819" s="263"/>
      <c r="E819" s="263"/>
      <c r="F819" s="263"/>
      <c r="G819" s="263"/>
      <c r="H819" s="263"/>
      <c r="I819" s="263"/>
      <c r="J819" s="263"/>
    </row>
    <row r="820" spans="1:10">
      <c r="A820" s="19" t="s">
        <v>9</v>
      </c>
      <c r="B820" s="19" t="s">
        <v>124</v>
      </c>
      <c r="C820" s="20" t="s">
        <v>125</v>
      </c>
      <c r="D820" s="21" t="s">
        <v>10</v>
      </c>
      <c r="E820" s="22" t="s">
        <v>126</v>
      </c>
      <c r="F820" s="22"/>
      <c r="G820" s="22"/>
      <c r="H820" s="23"/>
      <c r="I820" s="23" t="s">
        <v>138</v>
      </c>
      <c r="J820" s="21" t="s">
        <v>13</v>
      </c>
    </row>
    <row r="821" spans="1:10" ht="26">
      <c r="A821" s="1">
        <v>650</v>
      </c>
      <c r="B821" s="1" t="s">
        <v>133</v>
      </c>
      <c r="C821" s="31" t="s">
        <v>483</v>
      </c>
      <c r="D821" s="2" t="s">
        <v>29</v>
      </c>
      <c r="E821" s="27">
        <v>21.637699999999999</v>
      </c>
      <c r="F821" s="3"/>
      <c r="G821" s="4"/>
      <c r="H821" s="5"/>
      <c r="I821" s="6">
        <v>1.95</v>
      </c>
      <c r="J821" s="26">
        <f>ROUND(E821*I821,2)</f>
        <v>42.19</v>
      </c>
    </row>
    <row r="822" spans="1:10" ht="39">
      <c r="A822" s="1">
        <v>2692</v>
      </c>
      <c r="B822" s="1" t="s">
        <v>133</v>
      </c>
      <c r="C822" s="31" t="s">
        <v>484</v>
      </c>
      <c r="D822" s="2" t="s">
        <v>411</v>
      </c>
      <c r="E822" s="27">
        <v>5.4000000000000003E-3</v>
      </c>
      <c r="F822" s="3"/>
      <c r="G822" s="4"/>
      <c r="H822" s="5"/>
      <c r="I822" s="6">
        <v>4.84</v>
      </c>
      <c r="J822" s="26">
        <f t="shared" ref="J822:J826" si="3">ROUND(E822*I822,2)</f>
        <v>0.03</v>
      </c>
    </row>
    <row r="823" spans="1:10" ht="26">
      <c r="A823" s="1">
        <v>4491</v>
      </c>
      <c r="B823" s="1" t="s">
        <v>133</v>
      </c>
      <c r="C823" s="31" t="s">
        <v>485</v>
      </c>
      <c r="D823" s="2" t="s">
        <v>62</v>
      </c>
      <c r="E823" s="27">
        <v>0.11840000000000001</v>
      </c>
      <c r="F823" s="3"/>
      <c r="G823" s="4"/>
      <c r="H823" s="5"/>
      <c r="I823" s="6">
        <v>8.24</v>
      </c>
      <c r="J823" s="26">
        <f t="shared" si="3"/>
        <v>0.98</v>
      </c>
    </row>
    <row r="824" spans="1:10" ht="26">
      <c r="A824" s="1">
        <v>4517</v>
      </c>
      <c r="B824" s="1" t="s">
        <v>133</v>
      </c>
      <c r="C824" s="31" t="s">
        <v>486</v>
      </c>
      <c r="D824" s="2" t="s">
        <v>62</v>
      </c>
      <c r="E824" s="27">
        <v>0.14080000000000001</v>
      </c>
      <c r="F824" s="3"/>
      <c r="G824" s="4"/>
      <c r="H824" s="5"/>
      <c r="I824" s="6">
        <v>2.88</v>
      </c>
      <c r="J824" s="26">
        <f t="shared" si="3"/>
        <v>0.41</v>
      </c>
    </row>
    <row r="825" spans="1:10" ht="26">
      <c r="A825" s="1">
        <v>5069</v>
      </c>
      <c r="B825" s="1" t="s">
        <v>133</v>
      </c>
      <c r="C825" s="31" t="s">
        <v>487</v>
      </c>
      <c r="D825" s="2" t="s">
        <v>187</v>
      </c>
      <c r="E825" s="27">
        <v>1.2500000000000001E-2</v>
      </c>
      <c r="F825" s="3"/>
      <c r="G825" s="4"/>
      <c r="H825" s="5"/>
      <c r="I825" s="6">
        <v>20.350000000000001</v>
      </c>
      <c r="J825" s="26">
        <f t="shared" si="3"/>
        <v>0.25</v>
      </c>
    </row>
    <row r="826" spans="1:10" ht="39">
      <c r="A826" s="1">
        <v>6193</v>
      </c>
      <c r="B826" s="1" t="s">
        <v>133</v>
      </c>
      <c r="C826" s="31" t="s">
        <v>488</v>
      </c>
      <c r="D826" s="2" t="s">
        <v>62</v>
      </c>
      <c r="E826" s="27">
        <v>0.44159999999999999</v>
      </c>
      <c r="F826" s="3"/>
      <c r="G826" s="4"/>
      <c r="H826" s="5"/>
      <c r="I826" s="6">
        <v>33.909999999999997</v>
      </c>
      <c r="J826" s="26">
        <f t="shared" si="3"/>
        <v>14.97</v>
      </c>
    </row>
    <row r="827" spans="1:10">
      <c r="A827" s="1">
        <v>9864</v>
      </c>
      <c r="B827" s="1" t="s">
        <v>133</v>
      </c>
      <c r="C827" s="31" t="s">
        <v>489</v>
      </c>
      <c r="D827" s="2" t="s">
        <v>62</v>
      </c>
      <c r="E827" s="51">
        <v>3</v>
      </c>
      <c r="F827" s="7"/>
      <c r="G827" s="4"/>
      <c r="H827" s="5"/>
      <c r="I827" s="6">
        <v>150.97999999999999</v>
      </c>
      <c r="J827" s="26">
        <f>ROUND(E827*I827,2)</f>
        <v>452.94</v>
      </c>
    </row>
    <row r="828" spans="1:10" ht="26">
      <c r="A828" s="1" t="s">
        <v>490</v>
      </c>
      <c r="B828" s="1" t="s">
        <v>210</v>
      </c>
      <c r="C828" s="31" t="s">
        <v>491</v>
      </c>
      <c r="D828" s="34" t="s">
        <v>62</v>
      </c>
      <c r="E828" s="51">
        <v>0.25</v>
      </c>
      <c r="F828" s="7"/>
      <c r="G828" s="4"/>
      <c r="H828" s="5"/>
      <c r="I828" s="6">
        <v>1.79</v>
      </c>
      <c r="J828" s="26">
        <f t="shared" ref="J828:J838" si="4">ROUND(E828*I828,2)</f>
        <v>0.45</v>
      </c>
    </row>
    <row r="829" spans="1:10" ht="39">
      <c r="A829" s="208" t="s">
        <v>530</v>
      </c>
      <c r="B829" s="208" t="s">
        <v>179</v>
      </c>
      <c r="C829" s="209" t="s">
        <v>542</v>
      </c>
      <c r="D829" s="34" t="s">
        <v>19</v>
      </c>
      <c r="E829" s="210">
        <v>1</v>
      </c>
      <c r="F829" s="3"/>
      <c r="G829" s="4"/>
      <c r="H829" s="5"/>
      <c r="I829" s="5">
        <f>VLOOKUP(A829,COTAÇÕES!$B$6:$I$13,8,0)</f>
        <v>4200</v>
      </c>
      <c r="J829" s="26">
        <f t="shared" si="4"/>
        <v>4200</v>
      </c>
    </row>
    <row r="830" spans="1:10" ht="39">
      <c r="A830" s="1">
        <v>94797</v>
      </c>
      <c r="B830" s="1" t="s">
        <v>133</v>
      </c>
      <c r="C830" s="31" t="s">
        <v>492</v>
      </c>
      <c r="D830" s="2" t="s">
        <v>29</v>
      </c>
      <c r="E830" s="27">
        <v>1</v>
      </c>
      <c r="F830" s="3"/>
      <c r="G830" s="4"/>
      <c r="H830" s="5"/>
      <c r="I830" s="6">
        <v>72.41</v>
      </c>
      <c r="J830" s="26">
        <f t="shared" si="4"/>
        <v>72.41</v>
      </c>
    </row>
    <row r="831" spans="1:10">
      <c r="A831" s="1">
        <v>9862</v>
      </c>
      <c r="B831" s="1" t="s">
        <v>133</v>
      </c>
      <c r="C831" s="31" t="s">
        <v>493</v>
      </c>
      <c r="D831" s="2" t="s">
        <v>62</v>
      </c>
      <c r="E831" s="27">
        <v>0.3</v>
      </c>
      <c r="F831" s="3"/>
      <c r="G831" s="4"/>
      <c r="H831" s="5"/>
      <c r="I831" s="6">
        <v>43.8</v>
      </c>
      <c r="J831" s="26">
        <f t="shared" si="4"/>
        <v>13.14</v>
      </c>
    </row>
    <row r="832" spans="1:10" ht="26">
      <c r="A832" s="1">
        <v>3481</v>
      </c>
      <c r="B832" s="1" t="s">
        <v>133</v>
      </c>
      <c r="C832" s="31" t="s">
        <v>494</v>
      </c>
      <c r="D832" s="2" t="s">
        <v>29</v>
      </c>
      <c r="E832" s="27">
        <v>1</v>
      </c>
      <c r="F832" s="3"/>
      <c r="G832" s="4"/>
      <c r="H832" s="5"/>
      <c r="I832" s="6">
        <v>19.309999999999999</v>
      </c>
      <c r="J832" s="26">
        <f t="shared" si="4"/>
        <v>19.309999999999999</v>
      </c>
    </row>
    <row r="833" spans="1:10">
      <c r="A833" s="1">
        <v>1210</v>
      </c>
      <c r="B833" s="1" t="s">
        <v>133</v>
      </c>
      <c r="C833" s="31" t="s">
        <v>495</v>
      </c>
      <c r="D833" s="2" t="s">
        <v>29</v>
      </c>
      <c r="E833" s="27">
        <v>1</v>
      </c>
      <c r="F833" s="3"/>
      <c r="G833" s="4"/>
      <c r="H833" s="5"/>
      <c r="I833" s="6">
        <v>16.13</v>
      </c>
      <c r="J833" s="26">
        <f t="shared" si="4"/>
        <v>16.13</v>
      </c>
    </row>
    <row r="834" spans="1:10" ht="26">
      <c r="A834" s="1">
        <v>20088</v>
      </c>
      <c r="B834" s="1" t="s">
        <v>133</v>
      </c>
      <c r="C834" s="31" t="s">
        <v>496</v>
      </c>
      <c r="D834" s="2" t="s">
        <v>29</v>
      </c>
      <c r="E834" s="27">
        <v>1</v>
      </c>
      <c r="F834" s="3"/>
      <c r="G834" s="4"/>
      <c r="H834" s="5"/>
      <c r="I834" s="6">
        <v>19.2</v>
      </c>
      <c r="J834" s="26">
        <f t="shared" si="4"/>
        <v>19.2</v>
      </c>
    </row>
    <row r="835" spans="1:10">
      <c r="A835" s="1">
        <v>3876</v>
      </c>
      <c r="B835" s="1" t="s">
        <v>133</v>
      </c>
      <c r="C835" s="31" t="s">
        <v>522</v>
      </c>
      <c r="D835" s="34" t="s">
        <v>29</v>
      </c>
      <c r="E835" s="51">
        <v>1</v>
      </c>
      <c r="F835" s="3"/>
      <c r="G835" s="4"/>
      <c r="H835" s="5"/>
      <c r="I835" s="6">
        <v>5.16</v>
      </c>
      <c r="J835" s="26">
        <f t="shared" si="4"/>
        <v>5.16</v>
      </c>
    </row>
    <row r="836" spans="1:10" ht="26">
      <c r="A836" s="208">
        <v>11378</v>
      </c>
      <c r="B836" s="1" t="s">
        <v>133</v>
      </c>
      <c r="C836" s="31" t="s">
        <v>523</v>
      </c>
      <c r="D836" s="34" t="s">
        <v>29</v>
      </c>
      <c r="E836" s="51">
        <v>1</v>
      </c>
      <c r="F836" s="3"/>
      <c r="G836" s="4"/>
      <c r="H836" s="5"/>
      <c r="I836" s="6">
        <v>118.73</v>
      </c>
      <c r="J836" s="26">
        <f t="shared" si="4"/>
        <v>118.73</v>
      </c>
    </row>
    <row r="837" spans="1:10" ht="26">
      <c r="A837" s="1">
        <v>3482</v>
      </c>
      <c r="B837" s="1" t="s">
        <v>133</v>
      </c>
      <c r="C837" s="31" t="s">
        <v>497</v>
      </c>
      <c r="D837" s="2" t="s">
        <v>29</v>
      </c>
      <c r="E837" s="27">
        <v>3</v>
      </c>
      <c r="F837" s="3"/>
      <c r="G837" s="4"/>
      <c r="H837" s="5"/>
      <c r="I837" s="6">
        <v>8.2799999999999994</v>
      </c>
      <c r="J837" s="26">
        <f t="shared" si="4"/>
        <v>24.84</v>
      </c>
    </row>
    <row r="838" spans="1:10">
      <c r="A838" s="1">
        <v>9866</v>
      </c>
      <c r="B838" s="1" t="s">
        <v>133</v>
      </c>
      <c r="C838" s="31" t="s">
        <v>498</v>
      </c>
      <c r="D838" s="2" t="s">
        <v>62</v>
      </c>
      <c r="E838" s="27">
        <v>2.5</v>
      </c>
      <c r="F838" s="3"/>
      <c r="G838" s="4"/>
      <c r="H838" s="5"/>
      <c r="I838" s="6">
        <v>26</v>
      </c>
      <c r="J838" s="26">
        <f t="shared" si="4"/>
        <v>65</v>
      </c>
    </row>
    <row r="839" spans="1:10" ht="15" customHeight="1">
      <c r="A839" s="262" t="s">
        <v>136</v>
      </c>
      <c r="B839" s="262"/>
      <c r="C839" s="262"/>
      <c r="D839" s="262"/>
      <c r="E839" s="262"/>
      <c r="F839" s="262"/>
      <c r="G839" s="262"/>
      <c r="H839" s="262"/>
      <c r="I839" s="262"/>
      <c r="J839" s="24">
        <f>SUM(J821:J838)</f>
        <v>5066.1400000000003</v>
      </c>
    </row>
    <row r="840" spans="1:10" ht="15" customHeight="1">
      <c r="A840" s="263" t="s">
        <v>139</v>
      </c>
      <c r="B840" s="263"/>
      <c r="C840" s="263"/>
      <c r="D840" s="263"/>
      <c r="E840" s="263"/>
      <c r="F840" s="263"/>
      <c r="G840" s="263"/>
      <c r="H840" s="263"/>
      <c r="I840" s="263"/>
      <c r="J840" s="263"/>
    </row>
    <row r="841" spans="1:10" ht="15" customHeight="1">
      <c r="A841" s="19" t="s">
        <v>9</v>
      </c>
      <c r="B841" s="19" t="s">
        <v>124</v>
      </c>
      <c r="C841" s="20" t="s">
        <v>125</v>
      </c>
      <c r="D841" s="21" t="s">
        <v>10</v>
      </c>
      <c r="E841" s="22" t="s">
        <v>126</v>
      </c>
      <c r="F841" s="22"/>
      <c r="G841" s="22"/>
      <c r="H841" s="23"/>
      <c r="I841" s="23" t="s">
        <v>138</v>
      </c>
      <c r="J841" s="21" t="s">
        <v>13</v>
      </c>
    </row>
    <row r="842" spans="1:10" ht="52">
      <c r="A842" s="1">
        <v>87316</v>
      </c>
      <c r="B842" s="1" t="s">
        <v>133</v>
      </c>
      <c r="C842" s="31" t="s">
        <v>499</v>
      </c>
      <c r="D842" s="2" t="s">
        <v>48</v>
      </c>
      <c r="E842" s="27">
        <v>1.6999999999999999E-3</v>
      </c>
      <c r="F842" s="3"/>
      <c r="G842" s="4"/>
      <c r="H842" s="5"/>
      <c r="I842" s="6">
        <v>385.02</v>
      </c>
      <c r="J842" s="26">
        <f t="shared" ref="J842:J846" si="5">ROUND(E842*I842,2)</f>
        <v>0.65</v>
      </c>
    </row>
    <row r="843" spans="1:10" ht="39">
      <c r="A843" s="1">
        <v>88628</v>
      </c>
      <c r="B843" s="1" t="s">
        <v>133</v>
      </c>
      <c r="C843" s="31" t="s">
        <v>500</v>
      </c>
      <c r="D843" s="2" t="s">
        <v>48</v>
      </c>
      <c r="E843" s="27">
        <v>8.6300000000000002E-2</v>
      </c>
      <c r="F843" s="3"/>
      <c r="G843" s="4"/>
      <c r="H843" s="5"/>
      <c r="I843" s="6">
        <v>456.76</v>
      </c>
      <c r="J843" s="26">
        <f t="shared" si="5"/>
        <v>39.42</v>
      </c>
    </row>
    <row r="844" spans="1:10" ht="52">
      <c r="A844" s="1">
        <v>94970</v>
      </c>
      <c r="B844" s="1" t="s">
        <v>133</v>
      </c>
      <c r="C844" s="31" t="s">
        <v>501</v>
      </c>
      <c r="D844" s="2" t="s">
        <v>48</v>
      </c>
      <c r="E844" s="27">
        <v>7.4399999999999994E-2</v>
      </c>
      <c r="F844" s="3"/>
      <c r="G844" s="4"/>
      <c r="H844" s="5"/>
      <c r="I844" s="6">
        <v>380.22</v>
      </c>
      <c r="J844" s="26">
        <f t="shared" si="5"/>
        <v>28.29</v>
      </c>
    </row>
    <row r="845" spans="1:10" ht="39">
      <c r="A845" s="1">
        <v>97733</v>
      </c>
      <c r="B845" s="1" t="s">
        <v>133</v>
      </c>
      <c r="C845" s="31" t="s">
        <v>502</v>
      </c>
      <c r="D845" s="2" t="s">
        <v>48</v>
      </c>
      <c r="E845" s="27">
        <v>6.0000000000000001E-3</v>
      </c>
      <c r="F845" s="3"/>
      <c r="G845" s="4"/>
      <c r="H845" s="5"/>
      <c r="I845" s="6">
        <v>2817.6</v>
      </c>
      <c r="J845" s="26">
        <f t="shared" si="5"/>
        <v>16.91</v>
      </c>
    </row>
    <row r="846" spans="1:10" ht="39">
      <c r="A846" s="1">
        <v>97735</v>
      </c>
      <c r="B846" s="1" t="s">
        <v>133</v>
      </c>
      <c r="C846" s="31" t="s">
        <v>503</v>
      </c>
      <c r="D846" s="2" t="s">
        <v>48</v>
      </c>
      <c r="E846" s="27">
        <v>4.48E-2</v>
      </c>
      <c r="F846" s="3"/>
      <c r="G846" s="4"/>
      <c r="H846" s="5"/>
      <c r="I846" s="6">
        <v>2024.61</v>
      </c>
      <c r="J846" s="26">
        <f t="shared" si="5"/>
        <v>90.7</v>
      </c>
    </row>
    <row r="847" spans="1:10" ht="39">
      <c r="A847" s="1">
        <v>101616</v>
      </c>
      <c r="B847" s="1" t="s">
        <v>133</v>
      </c>
      <c r="C847" s="31" t="s">
        <v>504</v>
      </c>
      <c r="D847" s="2" t="s">
        <v>65</v>
      </c>
      <c r="E847" s="27">
        <v>0.81</v>
      </c>
      <c r="F847" s="7"/>
      <c r="G847" s="4"/>
      <c r="H847" s="5"/>
      <c r="I847" s="6">
        <v>4.57</v>
      </c>
      <c r="J847" s="26">
        <f>ROUND(E847*I847,2)</f>
        <v>3.7</v>
      </c>
    </row>
    <row r="848" spans="1:10" ht="52">
      <c r="A848" s="1">
        <v>94970</v>
      </c>
      <c r="B848" s="1" t="s">
        <v>133</v>
      </c>
      <c r="C848" s="31" t="s">
        <v>501</v>
      </c>
      <c r="D848" s="2" t="s">
        <v>48</v>
      </c>
      <c r="E848" s="27">
        <v>0.12800000000000003</v>
      </c>
      <c r="F848" s="3"/>
      <c r="G848" s="4"/>
      <c r="H848" s="5"/>
      <c r="I848" s="6">
        <v>380.22</v>
      </c>
      <c r="J848" s="26">
        <f t="shared" ref="J848:J851" si="6">ROUND(E848*I848,2)</f>
        <v>48.67</v>
      </c>
    </row>
    <row r="849" spans="1:11" ht="52">
      <c r="A849" s="1">
        <v>96555</v>
      </c>
      <c r="B849" s="1" t="s">
        <v>133</v>
      </c>
      <c r="C849" s="31" t="s">
        <v>505</v>
      </c>
      <c r="D849" s="2" t="s">
        <v>48</v>
      </c>
      <c r="E849" s="27">
        <v>0.12800000000000003</v>
      </c>
      <c r="F849" s="3"/>
      <c r="G849" s="4"/>
      <c r="H849" s="5"/>
      <c r="I849" s="6">
        <v>566.33000000000004</v>
      </c>
      <c r="J849" s="26">
        <f t="shared" si="6"/>
        <v>72.489999999999995</v>
      </c>
    </row>
    <row r="850" spans="1:11" ht="52">
      <c r="A850" s="1">
        <v>96534</v>
      </c>
      <c r="B850" s="1" t="s">
        <v>133</v>
      </c>
      <c r="C850" s="31" t="s">
        <v>506</v>
      </c>
      <c r="D850" s="2" t="s">
        <v>65</v>
      </c>
      <c r="E850" s="27">
        <v>1.28</v>
      </c>
      <c r="F850" s="3"/>
      <c r="G850" s="4"/>
      <c r="H850" s="5"/>
      <c r="I850" s="6">
        <v>101.12</v>
      </c>
      <c r="J850" s="26">
        <f t="shared" si="6"/>
        <v>129.43</v>
      </c>
    </row>
    <row r="851" spans="1:11" ht="52">
      <c r="A851" s="1">
        <v>100324</v>
      </c>
      <c r="B851" s="1" t="s">
        <v>133</v>
      </c>
      <c r="C851" s="31" t="s">
        <v>507</v>
      </c>
      <c r="D851" s="2" t="s">
        <v>48</v>
      </c>
      <c r="E851" s="27">
        <v>0.7752</v>
      </c>
      <c r="F851" s="3"/>
      <c r="G851" s="4"/>
      <c r="H851" s="5"/>
      <c r="I851" s="6">
        <v>130.19</v>
      </c>
      <c r="J851" s="26">
        <f t="shared" si="6"/>
        <v>100.92</v>
      </c>
    </row>
    <row r="852" spans="1:11" ht="15" customHeight="1">
      <c r="A852" s="262" t="s">
        <v>136</v>
      </c>
      <c r="B852" s="262"/>
      <c r="C852" s="262"/>
      <c r="D852" s="262"/>
      <c r="E852" s="262"/>
      <c r="F852" s="262"/>
      <c r="G852" s="262"/>
      <c r="H852" s="262"/>
      <c r="I852" s="262"/>
      <c r="J852" s="24">
        <f>SUM(J842:J851)</f>
        <v>531.17999999999995</v>
      </c>
    </row>
    <row r="853" spans="1:11" ht="15" customHeight="1">
      <c r="A853" s="263" t="s">
        <v>140</v>
      </c>
      <c r="B853" s="263"/>
      <c r="C853" s="263"/>
      <c r="D853" s="263"/>
      <c r="E853" s="263"/>
      <c r="F853" s="263"/>
      <c r="G853" s="263"/>
      <c r="H853" s="263"/>
      <c r="I853" s="263"/>
      <c r="J853" s="263"/>
    </row>
    <row r="854" spans="1:11" ht="15" customHeight="1">
      <c r="A854" s="19" t="s">
        <v>9</v>
      </c>
      <c r="B854" s="19" t="s">
        <v>124</v>
      </c>
      <c r="C854" s="20" t="s">
        <v>125</v>
      </c>
      <c r="D854" s="21" t="s">
        <v>10</v>
      </c>
      <c r="E854" s="22" t="s">
        <v>126</v>
      </c>
      <c r="F854" s="22"/>
      <c r="G854" s="22"/>
      <c r="H854" s="23"/>
      <c r="I854" s="23" t="s">
        <v>138</v>
      </c>
      <c r="J854" s="21" t="s">
        <v>13</v>
      </c>
    </row>
    <row r="855" spans="1:11">
      <c r="A855" s="1">
        <v>88309</v>
      </c>
      <c r="B855" s="1" t="s">
        <v>133</v>
      </c>
      <c r="C855" s="31" t="s">
        <v>206</v>
      </c>
      <c r="D855" s="2" t="s">
        <v>144</v>
      </c>
      <c r="E855" s="27">
        <v>4.1273</v>
      </c>
      <c r="F855" s="3"/>
      <c r="G855" s="4"/>
      <c r="H855" s="5"/>
      <c r="I855" s="6">
        <v>20.61</v>
      </c>
      <c r="J855" s="26">
        <f t="shared" ref="J855:J856" si="7">ROUND(E855*I855,2)</f>
        <v>85.06</v>
      </c>
    </row>
    <row r="856" spans="1:11">
      <c r="A856" s="1">
        <v>88316</v>
      </c>
      <c r="B856" s="1" t="s">
        <v>133</v>
      </c>
      <c r="C856" s="31" t="s">
        <v>162</v>
      </c>
      <c r="D856" s="2" t="s">
        <v>144</v>
      </c>
      <c r="E856" s="27">
        <v>3.2429000000000001</v>
      </c>
      <c r="F856" s="3"/>
      <c r="G856" s="4"/>
      <c r="H856" s="5"/>
      <c r="I856" s="6">
        <v>15.05</v>
      </c>
      <c r="J856" s="26">
        <f t="shared" si="7"/>
        <v>48.81</v>
      </c>
    </row>
    <row r="857" spans="1:11" ht="15" customHeight="1">
      <c r="A857" s="262" t="s">
        <v>136</v>
      </c>
      <c r="B857" s="262"/>
      <c r="C857" s="262"/>
      <c r="D857" s="262"/>
      <c r="E857" s="262"/>
      <c r="F857" s="262"/>
      <c r="G857" s="262"/>
      <c r="H857" s="262"/>
      <c r="I857" s="262"/>
      <c r="J857" s="24">
        <f>SUM(J855:J856)</f>
        <v>133.87</v>
      </c>
    </row>
    <row r="858" spans="1:11" ht="15" customHeight="1">
      <c r="A858" s="8" t="s">
        <v>145</v>
      </c>
      <c r="B858" s="14"/>
      <c r="C858" s="15"/>
      <c r="D858" s="15"/>
      <c r="E858" s="15"/>
      <c r="F858" s="15"/>
      <c r="G858" s="15"/>
      <c r="H858" s="16"/>
      <c r="I858" s="9" t="s">
        <v>146</v>
      </c>
      <c r="J858" s="25">
        <f>J857+J852+J839+J818</f>
        <v>5734.2400000000007</v>
      </c>
    </row>
    <row r="859" spans="1:11" ht="15" customHeight="1">
      <c r="A859" s="8" t="s">
        <v>147</v>
      </c>
      <c r="B859" s="14"/>
      <c r="C859" s="17"/>
      <c r="D859" s="15"/>
      <c r="E859" s="15"/>
      <c r="F859" s="15"/>
      <c r="G859" s="15"/>
      <c r="H859" s="16"/>
      <c r="I859" s="10" t="s">
        <v>146</v>
      </c>
      <c r="J859" s="25">
        <f>SUM(J858:J858)</f>
        <v>5734.2400000000007</v>
      </c>
    </row>
    <row r="860" spans="1:11">
      <c r="A860" s="18" t="s">
        <v>148</v>
      </c>
      <c r="B860" s="264" t="s">
        <v>508</v>
      </c>
      <c r="C860" s="264"/>
      <c r="D860" s="264"/>
      <c r="E860" s="264"/>
      <c r="F860" s="264"/>
      <c r="G860" s="264"/>
      <c r="H860" s="264"/>
      <c r="I860" s="264"/>
      <c r="J860" s="265"/>
    </row>
    <row r="861" spans="1:11" ht="15" thickBot="1">
      <c r="A861" s="13"/>
      <c r="B861" s="266"/>
      <c r="C861" s="266"/>
      <c r="D861" s="266"/>
      <c r="E861" s="266"/>
      <c r="F861" s="266"/>
      <c r="G861" s="266"/>
      <c r="H861" s="266"/>
      <c r="I861" s="266"/>
      <c r="J861" s="267"/>
    </row>
    <row r="862" spans="1:11" ht="15" customHeight="1">
      <c r="A862" s="285" t="s">
        <v>9</v>
      </c>
      <c r="B862" s="286"/>
      <c r="C862" s="287" t="s">
        <v>8</v>
      </c>
      <c r="D862" s="288"/>
      <c r="E862" s="288"/>
      <c r="F862" s="288"/>
      <c r="G862" s="288"/>
      <c r="H862" s="289"/>
      <c r="I862" s="11" t="s">
        <v>10</v>
      </c>
      <c r="J862" s="28" t="s">
        <v>13</v>
      </c>
    </row>
    <row r="863" spans="1:11" ht="27" customHeight="1" thickBot="1">
      <c r="A863" s="268" t="s">
        <v>524</v>
      </c>
      <c r="B863" s="269"/>
      <c r="C863" s="270" t="s">
        <v>479</v>
      </c>
      <c r="D863" s="271"/>
      <c r="E863" s="271"/>
      <c r="F863" s="271"/>
      <c r="G863" s="271"/>
      <c r="H863" s="272"/>
      <c r="I863" s="12" t="s">
        <v>48</v>
      </c>
      <c r="J863" s="29">
        <f>J886</f>
        <v>30.1</v>
      </c>
      <c r="K863" s="204"/>
    </row>
    <row r="864" spans="1:11" ht="15" customHeight="1">
      <c r="A864" s="273" t="s">
        <v>123</v>
      </c>
      <c r="B864" s="273"/>
      <c r="C864" s="273"/>
      <c r="D864" s="273"/>
      <c r="E864" s="273"/>
      <c r="F864" s="273"/>
      <c r="G864" s="273"/>
      <c r="H864" s="273"/>
      <c r="I864" s="273"/>
      <c r="J864" s="273"/>
    </row>
    <row r="865" spans="1:10" ht="15" customHeight="1">
      <c r="A865" s="274" t="s">
        <v>9</v>
      </c>
      <c r="B865" s="274" t="s">
        <v>124</v>
      </c>
      <c r="C865" s="276" t="s">
        <v>125</v>
      </c>
      <c r="D865" s="278" t="s">
        <v>10</v>
      </c>
      <c r="E865" s="280" t="s">
        <v>126</v>
      </c>
      <c r="F865" s="282" t="s">
        <v>127</v>
      </c>
      <c r="G865" s="283"/>
      <c r="H865" s="282" t="s">
        <v>128</v>
      </c>
      <c r="I865" s="284"/>
      <c r="J865" s="283"/>
    </row>
    <row r="866" spans="1:10" ht="15" customHeight="1">
      <c r="A866" s="275"/>
      <c r="B866" s="275"/>
      <c r="C866" s="277"/>
      <c r="D866" s="279"/>
      <c r="E866" s="281"/>
      <c r="F866" s="48" t="s">
        <v>129</v>
      </c>
      <c r="G866" s="48" t="s">
        <v>130</v>
      </c>
      <c r="H866" s="49" t="s">
        <v>131</v>
      </c>
      <c r="I866" s="49" t="s">
        <v>132</v>
      </c>
      <c r="J866" s="50" t="s">
        <v>118</v>
      </c>
    </row>
    <row r="867" spans="1:10" ht="22.5" customHeight="1">
      <c r="A867" s="1"/>
      <c r="B867" s="1"/>
      <c r="C867" s="31"/>
      <c r="D867" s="2"/>
      <c r="E867" s="27"/>
      <c r="F867" s="3"/>
      <c r="G867" s="3"/>
      <c r="H867" s="35"/>
      <c r="I867" s="35"/>
      <c r="J867" s="26">
        <f>ROUND((E867*F867*H867)+(E867*G867*I867),2)</f>
        <v>0</v>
      </c>
    </row>
    <row r="868" spans="1:10" ht="22.5" customHeight="1">
      <c r="A868" s="1"/>
      <c r="B868" s="1"/>
      <c r="C868" s="31"/>
      <c r="D868" s="2"/>
      <c r="E868" s="27"/>
      <c r="F868" s="3"/>
      <c r="G868" s="3"/>
      <c r="H868" s="35"/>
      <c r="I868" s="35"/>
      <c r="J868" s="26">
        <f>ROUND((E868*F868*H868)+(E868*G868*I868),2)</f>
        <v>0</v>
      </c>
    </row>
    <row r="869" spans="1:10" ht="15" customHeight="1">
      <c r="A869" s="262" t="s">
        <v>136</v>
      </c>
      <c r="B869" s="262"/>
      <c r="C869" s="262"/>
      <c r="D869" s="262"/>
      <c r="E869" s="262"/>
      <c r="F869" s="262"/>
      <c r="G869" s="262"/>
      <c r="H869" s="262"/>
      <c r="I869" s="262"/>
      <c r="J869" s="24">
        <f>SUM(J867:J868)</f>
        <v>0</v>
      </c>
    </row>
    <row r="870" spans="1:10" ht="15" customHeight="1">
      <c r="A870" s="263" t="s">
        <v>137</v>
      </c>
      <c r="B870" s="263"/>
      <c r="C870" s="263"/>
      <c r="D870" s="263"/>
      <c r="E870" s="263"/>
      <c r="F870" s="263"/>
      <c r="G870" s="263"/>
      <c r="H870" s="263"/>
      <c r="I870" s="263"/>
      <c r="J870" s="263"/>
    </row>
    <row r="871" spans="1:10" ht="15" customHeight="1">
      <c r="A871" s="19" t="s">
        <v>9</v>
      </c>
      <c r="B871" s="19" t="s">
        <v>124</v>
      </c>
      <c r="C871" s="20" t="s">
        <v>125</v>
      </c>
      <c r="D871" s="21" t="s">
        <v>10</v>
      </c>
      <c r="E871" s="22" t="s">
        <v>126</v>
      </c>
      <c r="F871" s="22"/>
      <c r="G871" s="22"/>
      <c r="H871" s="23"/>
      <c r="I871" s="23" t="s">
        <v>138</v>
      </c>
      <c r="J871" s="21" t="s">
        <v>13</v>
      </c>
    </row>
    <row r="872" spans="1:10" ht="22.5" customHeight="1">
      <c r="A872" s="1"/>
      <c r="B872" s="1"/>
      <c r="C872" s="31"/>
      <c r="D872" s="2"/>
      <c r="E872" s="27"/>
      <c r="F872" s="3"/>
      <c r="G872" s="4"/>
      <c r="H872" s="5"/>
      <c r="I872" s="6"/>
      <c r="J872" s="26">
        <f>ROUND(E872*I872,2)</f>
        <v>0</v>
      </c>
    </row>
    <row r="873" spans="1:10" ht="22.5" customHeight="1">
      <c r="A873" s="1"/>
      <c r="B873" s="1"/>
      <c r="C873" s="31"/>
      <c r="D873" s="2"/>
      <c r="E873" s="27"/>
      <c r="F873" s="3"/>
      <c r="G873" s="4"/>
      <c r="H873" s="5"/>
      <c r="I873" s="6"/>
      <c r="J873" s="26">
        <f t="shared" ref="J873" si="8">ROUND(E873*I873,2)</f>
        <v>0</v>
      </c>
    </row>
    <row r="874" spans="1:10" ht="15" customHeight="1">
      <c r="A874" s="262" t="s">
        <v>136</v>
      </c>
      <c r="B874" s="262"/>
      <c r="C874" s="262"/>
      <c r="D874" s="262"/>
      <c r="E874" s="262"/>
      <c r="F874" s="262"/>
      <c r="G874" s="262"/>
      <c r="H874" s="262"/>
      <c r="I874" s="262"/>
      <c r="J874" s="24">
        <f>SUM(J872:J873)</f>
        <v>0</v>
      </c>
    </row>
    <row r="875" spans="1:10" ht="15" customHeight="1">
      <c r="A875" s="263" t="s">
        <v>139</v>
      </c>
      <c r="B875" s="263"/>
      <c r="C875" s="263"/>
      <c r="D875" s="263"/>
      <c r="E875" s="263"/>
      <c r="F875" s="263"/>
      <c r="G875" s="263"/>
      <c r="H875" s="263"/>
      <c r="I875" s="263"/>
      <c r="J875" s="263"/>
    </row>
    <row r="876" spans="1:10" ht="15" customHeight="1">
      <c r="A876" s="19" t="s">
        <v>9</v>
      </c>
      <c r="B876" s="19" t="s">
        <v>124</v>
      </c>
      <c r="C876" s="20" t="s">
        <v>125</v>
      </c>
      <c r="D876" s="21" t="s">
        <v>10</v>
      </c>
      <c r="E876" s="22" t="s">
        <v>126</v>
      </c>
      <c r="F876" s="22"/>
      <c r="G876" s="22"/>
      <c r="H876" s="23"/>
      <c r="I876" s="23" t="s">
        <v>138</v>
      </c>
      <c r="J876" s="21" t="s">
        <v>13</v>
      </c>
    </row>
    <row r="877" spans="1:10" ht="22.5" customHeight="1">
      <c r="A877" s="1"/>
      <c r="B877" s="1"/>
      <c r="C877" s="31"/>
      <c r="D877" s="2"/>
      <c r="E877" s="27"/>
      <c r="F877" s="3"/>
      <c r="G877" s="4"/>
      <c r="H877" s="5"/>
      <c r="I877" s="6"/>
      <c r="J877" s="26">
        <f t="shared" ref="J877:J878" si="9">ROUND(E877*I877,2)</f>
        <v>0</v>
      </c>
    </row>
    <row r="878" spans="1:10" ht="22.5" customHeight="1">
      <c r="A878" s="1"/>
      <c r="B878" s="1"/>
      <c r="C878" s="31"/>
      <c r="D878" s="2"/>
      <c r="E878" s="27"/>
      <c r="F878" s="3"/>
      <c r="G878" s="4"/>
      <c r="H878" s="5"/>
      <c r="I878" s="6"/>
      <c r="J878" s="26">
        <f t="shared" si="9"/>
        <v>0</v>
      </c>
    </row>
    <row r="879" spans="1:10" ht="15" customHeight="1">
      <c r="A879" s="262" t="s">
        <v>136</v>
      </c>
      <c r="B879" s="262"/>
      <c r="C879" s="262"/>
      <c r="D879" s="262"/>
      <c r="E879" s="262"/>
      <c r="F879" s="262"/>
      <c r="G879" s="262"/>
      <c r="H879" s="262"/>
      <c r="I879" s="262"/>
      <c r="J879" s="24">
        <f>SUM(J877:J878)</f>
        <v>0</v>
      </c>
    </row>
    <row r="880" spans="1:10" ht="15" customHeight="1">
      <c r="A880" s="263" t="s">
        <v>140</v>
      </c>
      <c r="B880" s="263"/>
      <c r="C880" s="263"/>
      <c r="D880" s="263"/>
      <c r="E880" s="263"/>
      <c r="F880" s="263"/>
      <c r="G880" s="263"/>
      <c r="H880" s="263"/>
      <c r="I880" s="263"/>
      <c r="J880" s="263"/>
    </row>
    <row r="881" spans="1:11" ht="15" customHeight="1">
      <c r="A881" s="19" t="s">
        <v>9</v>
      </c>
      <c r="B881" s="19" t="s">
        <v>124</v>
      </c>
      <c r="C881" s="20" t="s">
        <v>125</v>
      </c>
      <c r="D881" s="21" t="s">
        <v>10</v>
      </c>
      <c r="E881" s="22" t="s">
        <v>126</v>
      </c>
      <c r="F881" s="22"/>
      <c r="G881" s="22"/>
      <c r="H881" s="23"/>
      <c r="I881" s="23" t="s">
        <v>138</v>
      </c>
      <c r="J881" s="21" t="s">
        <v>13</v>
      </c>
    </row>
    <row r="882" spans="1:11" ht="22.5" customHeight="1">
      <c r="A882" s="1">
        <v>88316</v>
      </c>
      <c r="B882" s="1" t="s">
        <v>133</v>
      </c>
      <c r="C882" s="31" t="s">
        <v>162</v>
      </c>
      <c r="D882" s="2" t="s">
        <v>144</v>
      </c>
      <c r="E882" s="27">
        <v>2</v>
      </c>
      <c r="F882" s="3"/>
      <c r="G882" s="4"/>
      <c r="H882" s="5"/>
      <c r="I882" s="6">
        <v>15.05</v>
      </c>
      <c r="J882" s="26">
        <f t="shared" ref="J882:J883" si="10">ROUND(E882*I882,2)</f>
        <v>30.1</v>
      </c>
    </row>
    <row r="883" spans="1:11" ht="22.5" customHeight="1">
      <c r="A883" s="1"/>
      <c r="B883" s="1"/>
      <c r="C883" s="31"/>
      <c r="D883" s="2"/>
      <c r="E883" s="27"/>
      <c r="F883" s="3"/>
      <c r="G883" s="4"/>
      <c r="H883" s="5"/>
      <c r="I883" s="6"/>
      <c r="J883" s="26">
        <f t="shared" si="10"/>
        <v>0</v>
      </c>
    </row>
    <row r="884" spans="1:11" ht="15" customHeight="1">
      <c r="A884" s="262" t="s">
        <v>136</v>
      </c>
      <c r="B884" s="262"/>
      <c r="C884" s="262"/>
      <c r="D884" s="262"/>
      <c r="E884" s="262"/>
      <c r="F884" s="262"/>
      <c r="G884" s="262"/>
      <c r="H884" s="262"/>
      <c r="I884" s="262"/>
      <c r="J884" s="24">
        <f>SUM(J882:J883)</f>
        <v>30.1</v>
      </c>
    </row>
    <row r="885" spans="1:11" ht="15" customHeight="1">
      <c r="A885" s="8" t="s">
        <v>145</v>
      </c>
      <c r="B885" s="14"/>
      <c r="C885" s="15"/>
      <c r="D885" s="15"/>
      <c r="E885" s="15"/>
      <c r="F885" s="15"/>
      <c r="G885" s="15"/>
      <c r="H885" s="16"/>
      <c r="I885" s="9" t="s">
        <v>146</v>
      </c>
      <c r="J885" s="25">
        <f>J884+J879+J874+J869</f>
        <v>30.1</v>
      </c>
    </row>
    <row r="886" spans="1:11" ht="15" customHeight="1">
      <c r="A886" s="8" t="s">
        <v>147</v>
      </c>
      <c r="B886" s="14"/>
      <c r="C886" s="17"/>
      <c r="D886" s="15"/>
      <c r="E886" s="15"/>
      <c r="F886" s="15"/>
      <c r="G886" s="15"/>
      <c r="H886" s="16"/>
      <c r="I886" s="10" t="s">
        <v>146</v>
      </c>
      <c r="J886" s="25">
        <f>SUM(J885:J885)</f>
        <v>30.1</v>
      </c>
    </row>
    <row r="887" spans="1:11" ht="43.5" customHeight="1">
      <c r="A887" s="18" t="s">
        <v>148</v>
      </c>
      <c r="B887" s="264" t="s">
        <v>521</v>
      </c>
      <c r="C887" s="264"/>
      <c r="D887" s="264"/>
      <c r="E887" s="264"/>
      <c r="F887" s="264"/>
      <c r="G887" s="264"/>
      <c r="H887" s="264"/>
      <c r="I887" s="264"/>
      <c r="J887" s="265"/>
    </row>
    <row r="888" spans="1:11" ht="43.5" customHeight="1" thickBot="1">
      <c r="A888" s="13"/>
      <c r="B888" s="266"/>
      <c r="C888" s="266"/>
      <c r="D888" s="266"/>
      <c r="E888" s="266"/>
      <c r="F888" s="266"/>
      <c r="G888" s="266"/>
      <c r="H888" s="266"/>
      <c r="I888" s="266"/>
      <c r="J888" s="267"/>
    </row>
    <row r="889" spans="1:11" ht="15" customHeight="1">
      <c r="A889" s="285" t="s">
        <v>9</v>
      </c>
      <c r="B889" s="286"/>
      <c r="C889" s="287" t="s">
        <v>8</v>
      </c>
      <c r="D889" s="288"/>
      <c r="E889" s="288"/>
      <c r="F889" s="288"/>
      <c r="G889" s="288"/>
      <c r="H889" s="289"/>
      <c r="I889" s="11" t="s">
        <v>10</v>
      </c>
      <c r="J889" s="28" t="s">
        <v>13</v>
      </c>
    </row>
    <row r="890" spans="1:11" ht="27" customHeight="1" thickBot="1">
      <c r="A890" s="268" t="s">
        <v>525</v>
      </c>
      <c r="B890" s="269"/>
      <c r="C890" s="270" t="s">
        <v>520</v>
      </c>
      <c r="D890" s="271"/>
      <c r="E890" s="271"/>
      <c r="F890" s="271"/>
      <c r="G890" s="271"/>
      <c r="H890" s="272"/>
      <c r="I890" s="12" t="s">
        <v>48</v>
      </c>
      <c r="J890" s="29">
        <f>J913</f>
        <v>30.1</v>
      </c>
      <c r="K890" s="204"/>
    </row>
    <row r="891" spans="1:11" ht="15" customHeight="1">
      <c r="A891" s="273" t="s">
        <v>123</v>
      </c>
      <c r="B891" s="273"/>
      <c r="C891" s="273"/>
      <c r="D891" s="273"/>
      <c r="E891" s="273"/>
      <c r="F891" s="273"/>
      <c r="G891" s="273"/>
      <c r="H891" s="273"/>
      <c r="I891" s="273"/>
      <c r="J891" s="273"/>
    </row>
    <row r="892" spans="1:11" ht="15" customHeight="1">
      <c r="A892" s="274" t="s">
        <v>9</v>
      </c>
      <c r="B892" s="274" t="s">
        <v>124</v>
      </c>
      <c r="C892" s="276" t="s">
        <v>125</v>
      </c>
      <c r="D892" s="278" t="s">
        <v>10</v>
      </c>
      <c r="E892" s="280" t="s">
        <v>126</v>
      </c>
      <c r="F892" s="282" t="s">
        <v>127</v>
      </c>
      <c r="G892" s="283"/>
      <c r="H892" s="282" t="s">
        <v>128</v>
      </c>
      <c r="I892" s="284"/>
      <c r="J892" s="283"/>
    </row>
    <row r="893" spans="1:11" ht="15" customHeight="1">
      <c r="A893" s="275"/>
      <c r="B893" s="275"/>
      <c r="C893" s="277"/>
      <c r="D893" s="279"/>
      <c r="E893" s="281"/>
      <c r="F893" s="48" t="s">
        <v>129</v>
      </c>
      <c r="G893" s="48" t="s">
        <v>130</v>
      </c>
      <c r="H893" s="49" t="s">
        <v>131</v>
      </c>
      <c r="I893" s="49" t="s">
        <v>132</v>
      </c>
      <c r="J893" s="50" t="s">
        <v>118</v>
      </c>
    </row>
    <row r="894" spans="1:11" ht="22.5" customHeight="1">
      <c r="A894" s="1"/>
      <c r="B894" s="1"/>
      <c r="C894" s="31"/>
      <c r="D894" s="2"/>
      <c r="E894" s="27"/>
      <c r="F894" s="3"/>
      <c r="G894" s="3"/>
      <c r="H894" s="35"/>
      <c r="I894" s="35"/>
      <c r="J894" s="26">
        <f>ROUND((E894*F894*H894)+(E894*G894*I894),2)</f>
        <v>0</v>
      </c>
    </row>
    <row r="895" spans="1:11" ht="22.5" customHeight="1">
      <c r="A895" s="1"/>
      <c r="B895" s="1"/>
      <c r="C895" s="31"/>
      <c r="D895" s="2"/>
      <c r="E895" s="27"/>
      <c r="F895" s="3"/>
      <c r="G895" s="3"/>
      <c r="H895" s="35"/>
      <c r="I895" s="35"/>
      <c r="J895" s="26">
        <f>ROUND((E895*F895*H895)+(E895*G895*I895),2)</f>
        <v>0</v>
      </c>
    </row>
    <row r="896" spans="1:11" ht="15" customHeight="1">
      <c r="A896" s="262" t="s">
        <v>136</v>
      </c>
      <c r="B896" s="262"/>
      <c r="C896" s="262"/>
      <c r="D896" s="262"/>
      <c r="E896" s="262"/>
      <c r="F896" s="262"/>
      <c r="G896" s="262"/>
      <c r="H896" s="262"/>
      <c r="I896" s="262"/>
      <c r="J896" s="24">
        <f>SUM(J894:J895)</f>
        <v>0</v>
      </c>
    </row>
    <row r="897" spans="1:10" ht="15" customHeight="1">
      <c r="A897" s="263" t="s">
        <v>137</v>
      </c>
      <c r="B897" s="263"/>
      <c r="C897" s="263"/>
      <c r="D897" s="263"/>
      <c r="E897" s="263"/>
      <c r="F897" s="263"/>
      <c r="G897" s="263"/>
      <c r="H897" s="263"/>
      <c r="I897" s="263"/>
      <c r="J897" s="263"/>
    </row>
    <row r="898" spans="1:10" ht="15" customHeight="1">
      <c r="A898" s="19" t="s">
        <v>9</v>
      </c>
      <c r="B898" s="19" t="s">
        <v>124</v>
      </c>
      <c r="C898" s="20" t="s">
        <v>125</v>
      </c>
      <c r="D898" s="21" t="s">
        <v>10</v>
      </c>
      <c r="E898" s="22" t="s">
        <v>126</v>
      </c>
      <c r="F898" s="22"/>
      <c r="G898" s="22"/>
      <c r="H898" s="23"/>
      <c r="I898" s="23" t="s">
        <v>138</v>
      </c>
      <c r="J898" s="21" t="s">
        <v>13</v>
      </c>
    </row>
    <row r="899" spans="1:10" ht="22.5" customHeight="1">
      <c r="A899" s="1"/>
      <c r="B899" s="1"/>
      <c r="C899" s="31"/>
      <c r="D899" s="2"/>
      <c r="E899" s="27"/>
      <c r="F899" s="3"/>
      <c r="G899" s="4"/>
      <c r="H899" s="5"/>
      <c r="I899" s="6"/>
      <c r="J899" s="26">
        <f>ROUND(E899*I899,2)</f>
        <v>0</v>
      </c>
    </row>
    <row r="900" spans="1:10" ht="22.5" customHeight="1">
      <c r="A900" s="1"/>
      <c r="B900" s="1"/>
      <c r="C900" s="31"/>
      <c r="D900" s="2"/>
      <c r="E900" s="27"/>
      <c r="F900" s="3"/>
      <c r="G900" s="4"/>
      <c r="H900" s="5"/>
      <c r="I900" s="6"/>
      <c r="J900" s="26">
        <f t="shared" ref="J900" si="11">ROUND(E900*I900,2)</f>
        <v>0</v>
      </c>
    </row>
    <row r="901" spans="1:10" ht="15" customHeight="1">
      <c r="A901" s="262" t="s">
        <v>136</v>
      </c>
      <c r="B901" s="262"/>
      <c r="C901" s="262"/>
      <c r="D901" s="262"/>
      <c r="E901" s="262"/>
      <c r="F901" s="262"/>
      <c r="G901" s="262"/>
      <c r="H901" s="262"/>
      <c r="I901" s="262"/>
      <c r="J901" s="24">
        <f>SUM(J899:J900)</f>
        <v>0</v>
      </c>
    </row>
    <row r="902" spans="1:10" ht="15" customHeight="1">
      <c r="A902" s="263" t="s">
        <v>139</v>
      </c>
      <c r="B902" s="263"/>
      <c r="C902" s="263"/>
      <c r="D902" s="263"/>
      <c r="E902" s="263"/>
      <c r="F902" s="263"/>
      <c r="G902" s="263"/>
      <c r="H902" s="263"/>
      <c r="I902" s="263"/>
      <c r="J902" s="263"/>
    </row>
    <row r="903" spans="1:10" ht="15" customHeight="1">
      <c r="A903" s="19" t="s">
        <v>9</v>
      </c>
      <c r="B903" s="19" t="s">
        <v>124</v>
      </c>
      <c r="C903" s="20" t="s">
        <v>125</v>
      </c>
      <c r="D903" s="21" t="s">
        <v>10</v>
      </c>
      <c r="E903" s="22" t="s">
        <v>126</v>
      </c>
      <c r="F903" s="22"/>
      <c r="G903" s="22"/>
      <c r="H903" s="23"/>
      <c r="I903" s="23" t="s">
        <v>138</v>
      </c>
      <c r="J903" s="21" t="s">
        <v>13</v>
      </c>
    </row>
    <row r="904" spans="1:10" ht="22.5" customHeight="1">
      <c r="A904" s="1"/>
      <c r="B904" s="1"/>
      <c r="C904" s="31"/>
      <c r="D904" s="2"/>
      <c r="E904" s="27"/>
      <c r="F904" s="3"/>
      <c r="G904" s="4"/>
      <c r="H904" s="5"/>
      <c r="I904" s="6"/>
      <c r="J904" s="26">
        <f t="shared" ref="J904:J905" si="12">ROUND(E904*I904,2)</f>
        <v>0</v>
      </c>
    </row>
    <row r="905" spans="1:10" ht="22.5" customHeight="1">
      <c r="A905" s="1"/>
      <c r="B905" s="1"/>
      <c r="C905" s="31"/>
      <c r="D905" s="2"/>
      <c r="E905" s="27"/>
      <c r="F905" s="3"/>
      <c r="G905" s="4"/>
      <c r="H905" s="5"/>
      <c r="I905" s="6"/>
      <c r="J905" s="26">
        <f t="shared" si="12"/>
        <v>0</v>
      </c>
    </row>
    <row r="906" spans="1:10" ht="15" customHeight="1">
      <c r="A906" s="262" t="s">
        <v>136</v>
      </c>
      <c r="B906" s="262"/>
      <c r="C906" s="262"/>
      <c r="D906" s="262"/>
      <c r="E906" s="262"/>
      <c r="F906" s="262"/>
      <c r="G906" s="262"/>
      <c r="H906" s="262"/>
      <c r="I906" s="262"/>
      <c r="J906" s="24">
        <f>SUM(J904:J905)</f>
        <v>0</v>
      </c>
    </row>
    <row r="907" spans="1:10" ht="15" customHeight="1">
      <c r="A907" s="263" t="s">
        <v>140</v>
      </c>
      <c r="B907" s="263"/>
      <c r="C907" s="263"/>
      <c r="D907" s="263"/>
      <c r="E907" s="263"/>
      <c r="F907" s="263"/>
      <c r="G907" s="263"/>
      <c r="H907" s="263"/>
      <c r="I907" s="263"/>
      <c r="J907" s="263"/>
    </row>
    <row r="908" spans="1:10" ht="15" customHeight="1">
      <c r="A908" s="19" t="s">
        <v>9</v>
      </c>
      <c r="B908" s="19" t="s">
        <v>124</v>
      </c>
      <c r="C908" s="20" t="s">
        <v>125</v>
      </c>
      <c r="D908" s="21" t="s">
        <v>10</v>
      </c>
      <c r="E908" s="22" t="s">
        <v>126</v>
      </c>
      <c r="F908" s="22"/>
      <c r="G908" s="22"/>
      <c r="H908" s="23"/>
      <c r="I908" s="23" t="s">
        <v>138</v>
      </c>
      <c r="J908" s="21" t="s">
        <v>13</v>
      </c>
    </row>
    <row r="909" spans="1:10" ht="22.5" customHeight="1">
      <c r="A909" s="1">
        <v>88316</v>
      </c>
      <c r="B909" s="1" t="s">
        <v>133</v>
      </c>
      <c r="C909" s="31" t="s">
        <v>162</v>
      </c>
      <c r="D909" s="2" t="s">
        <v>144</v>
      </c>
      <c r="E909" s="27">
        <v>2</v>
      </c>
      <c r="F909" s="3"/>
      <c r="G909" s="4"/>
      <c r="H909" s="5"/>
      <c r="I909" s="6">
        <v>15.05</v>
      </c>
      <c r="J909" s="26">
        <f t="shared" ref="J909:J910" si="13">ROUND(E909*I909,2)</f>
        <v>30.1</v>
      </c>
    </row>
    <row r="910" spans="1:10" ht="22.5" customHeight="1">
      <c r="A910" s="1"/>
      <c r="B910" s="1"/>
      <c r="C910" s="31"/>
      <c r="D910" s="2"/>
      <c r="E910" s="27"/>
      <c r="F910" s="3"/>
      <c r="G910" s="4"/>
      <c r="H910" s="5"/>
      <c r="I910" s="6"/>
      <c r="J910" s="26">
        <f t="shared" si="13"/>
        <v>0</v>
      </c>
    </row>
    <row r="911" spans="1:10" ht="15" customHeight="1">
      <c r="A911" s="262" t="s">
        <v>136</v>
      </c>
      <c r="B911" s="262"/>
      <c r="C911" s="262"/>
      <c r="D911" s="262"/>
      <c r="E911" s="262"/>
      <c r="F911" s="262"/>
      <c r="G911" s="262"/>
      <c r="H911" s="262"/>
      <c r="I911" s="262"/>
      <c r="J911" s="24">
        <f>SUM(J909:J910)</f>
        <v>30.1</v>
      </c>
    </row>
    <row r="912" spans="1:10" ht="15" customHeight="1">
      <c r="A912" s="8" t="s">
        <v>145</v>
      </c>
      <c r="B912" s="14"/>
      <c r="C912" s="15"/>
      <c r="D912" s="15"/>
      <c r="E912" s="15"/>
      <c r="F912" s="15"/>
      <c r="G912" s="15"/>
      <c r="H912" s="16"/>
      <c r="I912" s="9" t="s">
        <v>146</v>
      </c>
      <c r="J912" s="25">
        <f>J911+J906+J901+J896</f>
        <v>30.1</v>
      </c>
    </row>
    <row r="913" spans="1:10" ht="15" customHeight="1">
      <c r="A913" s="8" t="s">
        <v>147</v>
      </c>
      <c r="B913" s="14"/>
      <c r="C913" s="17"/>
      <c r="D913" s="15"/>
      <c r="E913" s="15"/>
      <c r="F913" s="15"/>
      <c r="G913" s="15"/>
      <c r="H913" s="16"/>
      <c r="I913" s="10" t="s">
        <v>146</v>
      </c>
      <c r="J913" s="25">
        <f>SUM(J912:J912)</f>
        <v>30.1</v>
      </c>
    </row>
    <row r="914" spans="1:10" ht="43.5" customHeight="1">
      <c r="A914" s="18" t="s">
        <v>148</v>
      </c>
      <c r="B914" s="264" t="s">
        <v>521</v>
      </c>
      <c r="C914" s="264"/>
      <c r="D914" s="264"/>
      <c r="E914" s="264"/>
      <c r="F914" s="264"/>
      <c r="G914" s="264"/>
      <c r="H914" s="264"/>
      <c r="I914" s="264"/>
      <c r="J914" s="265"/>
    </row>
    <row r="915" spans="1:10" ht="43.5" customHeight="1">
      <c r="A915" s="13"/>
      <c r="B915" s="266"/>
      <c r="C915" s="266"/>
      <c r="D915" s="266"/>
      <c r="E915" s="266"/>
      <c r="F915" s="266"/>
      <c r="G915" s="266"/>
      <c r="H915" s="266"/>
      <c r="I915" s="266"/>
      <c r="J915" s="267"/>
    </row>
  </sheetData>
  <mergeCells count="649">
    <mergeCell ref="A818:I818"/>
    <mergeCell ref="A819:J819"/>
    <mergeCell ref="A839:I839"/>
    <mergeCell ref="A840:J840"/>
    <mergeCell ref="A852:I852"/>
    <mergeCell ref="A853:J853"/>
    <mergeCell ref="A857:I857"/>
    <mergeCell ref="B860:J861"/>
    <mergeCell ref="A811:B811"/>
    <mergeCell ref="C811:H811"/>
    <mergeCell ref="A812:B812"/>
    <mergeCell ref="C812:H812"/>
    <mergeCell ref="A813:J813"/>
    <mergeCell ref="A814:A815"/>
    <mergeCell ref="B814:B815"/>
    <mergeCell ref="C814:C815"/>
    <mergeCell ref="D814:D815"/>
    <mergeCell ref="E814:E815"/>
    <mergeCell ref="F814:G814"/>
    <mergeCell ref="H814:J814"/>
    <mergeCell ref="A791:I791"/>
    <mergeCell ref="A792:J792"/>
    <mergeCell ref="A796:I796"/>
    <mergeCell ref="A797:J797"/>
    <mergeCell ref="A801:I801"/>
    <mergeCell ref="A802:J802"/>
    <mergeCell ref="A806:I806"/>
    <mergeCell ref="B809:J810"/>
    <mergeCell ref="A785:B785"/>
    <mergeCell ref="C785:H785"/>
    <mergeCell ref="A786:J786"/>
    <mergeCell ref="A787:A788"/>
    <mergeCell ref="B787:B788"/>
    <mergeCell ref="C787:C788"/>
    <mergeCell ref="D787:D788"/>
    <mergeCell ref="E787:E788"/>
    <mergeCell ref="F787:G787"/>
    <mergeCell ref="H787:J787"/>
    <mergeCell ref="A764:I764"/>
    <mergeCell ref="A765:J765"/>
    <mergeCell ref="A769:I769"/>
    <mergeCell ref="A770:J770"/>
    <mergeCell ref="A774:I774"/>
    <mergeCell ref="A775:J775"/>
    <mergeCell ref="A779:I779"/>
    <mergeCell ref="B782:J783"/>
    <mergeCell ref="A784:B784"/>
    <mergeCell ref="C784:H784"/>
    <mergeCell ref="A757:B757"/>
    <mergeCell ref="C757:H757"/>
    <mergeCell ref="A758:B758"/>
    <mergeCell ref="C758:H758"/>
    <mergeCell ref="A759:J759"/>
    <mergeCell ref="A760:A761"/>
    <mergeCell ref="B760:B761"/>
    <mergeCell ref="C760:C761"/>
    <mergeCell ref="D760:D761"/>
    <mergeCell ref="E760:E761"/>
    <mergeCell ref="F760:G760"/>
    <mergeCell ref="H760:J760"/>
    <mergeCell ref="A737:I737"/>
    <mergeCell ref="A738:J738"/>
    <mergeCell ref="A742:I742"/>
    <mergeCell ref="A743:J743"/>
    <mergeCell ref="A747:I747"/>
    <mergeCell ref="A748:J748"/>
    <mergeCell ref="A752:I752"/>
    <mergeCell ref="B755:J756"/>
    <mergeCell ref="A730:B730"/>
    <mergeCell ref="C730:H730"/>
    <mergeCell ref="A731:B731"/>
    <mergeCell ref="C731:H731"/>
    <mergeCell ref="A732:J732"/>
    <mergeCell ref="A733:A734"/>
    <mergeCell ref="B733:B734"/>
    <mergeCell ref="C733:C734"/>
    <mergeCell ref="D733:D734"/>
    <mergeCell ref="E733:E734"/>
    <mergeCell ref="F733:G733"/>
    <mergeCell ref="H733:J733"/>
    <mergeCell ref="A710:I710"/>
    <mergeCell ref="A711:J711"/>
    <mergeCell ref="A715:I715"/>
    <mergeCell ref="A716:J716"/>
    <mergeCell ref="A720:I720"/>
    <mergeCell ref="A721:J721"/>
    <mergeCell ref="A725:I725"/>
    <mergeCell ref="B728:J729"/>
    <mergeCell ref="A704:B704"/>
    <mergeCell ref="C704:H704"/>
    <mergeCell ref="A705:J705"/>
    <mergeCell ref="A706:A707"/>
    <mergeCell ref="B706:B707"/>
    <mergeCell ref="C706:C707"/>
    <mergeCell ref="D706:D707"/>
    <mergeCell ref="E706:E707"/>
    <mergeCell ref="F706:G706"/>
    <mergeCell ref="H706:J706"/>
    <mergeCell ref="A683:I683"/>
    <mergeCell ref="A684:J684"/>
    <mergeCell ref="A688:I688"/>
    <mergeCell ref="A689:J689"/>
    <mergeCell ref="A693:I693"/>
    <mergeCell ref="A694:J694"/>
    <mergeCell ref="A698:I698"/>
    <mergeCell ref="B701:J702"/>
    <mergeCell ref="A703:B703"/>
    <mergeCell ref="C703:H703"/>
    <mergeCell ref="A677:B677"/>
    <mergeCell ref="C677:H677"/>
    <mergeCell ref="A678:J678"/>
    <mergeCell ref="A679:A680"/>
    <mergeCell ref="B679:B680"/>
    <mergeCell ref="C679:C680"/>
    <mergeCell ref="D679:D680"/>
    <mergeCell ref="E679:E680"/>
    <mergeCell ref="F679:G679"/>
    <mergeCell ref="H679:J679"/>
    <mergeCell ref="A656:I656"/>
    <mergeCell ref="A657:J657"/>
    <mergeCell ref="A661:I661"/>
    <mergeCell ref="A662:J662"/>
    <mergeCell ref="A666:I666"/>
    <mergeCell ref="A667:J667"/>
    <mergeCell ref="A671:I671"/>
    <mergeCell ref="B674:J675"/>
    <mergeCell ref="A676:B676"/>
    <mergeCell ref="C676:H676"/>
    <mergeCell ref="A650:B650"/>
    <mergeCell ref="C650:H650"/>
    <mergeCell ref="A651:J651"/>
    <mergeCell ref="A652:A653"/>
    <mergeCell ref="B652:B653"/>
    <mergeCell ref="C652:C653"/>
    <mergeCell ref="D652:D653"/>
    <mergeCell ref="E652:E653"/>
    <mergeCell ref="F652:G652"/>
    <mergeCell ref="H652:J652"/>
    <mergeCell ref="A629:I629"/>
    <mergeCell ref="A630:J630"/>
    <mergeCell ref="A634:I634"/>
    <mergeCell ref="A635:J635"/>
    <mergeCell ref="A639:I639"/>
    <mergeCell ref="A640:J640"/>
    <mergeCell ref="A644:I644"/>
    <mergeCell ref="B647:J648"/>
    <mergeCell ref="A649:B649"/>
    <mergeCell ref="C649:H649"/>
    <mergeCell ref="A623:B623"/>
    <mergeCell ref="C623:H623"/>
    <mergeCell ref="A624:J624"/>
    <mergeCell ref="A625:A626"/>
    <mergeCell ref="B625:B626"/>
    <mergeCell ref="C625:C626"/>
    <mergeCell ref="D625:D626"/>
    <mergeCell ref="E625:E626"/>
    <mergeCell ref="F625:G625"/>
    <mergeCell ref="H625:J625"/>
    <mergeCell ref="A602:I602"/>
    <mergeCell ref="A603:J603"/>
    <mergeCell ref="A607:I607"/>
    <mergeCell ref="A608:J608"/>
    <mergeCell ref="A612:I612"/>
    <mergeCell ref="A613:J613"/>
    <mergeCell ref="A617:I617"/>
    <mergeCell ref="B620:J621"/>
    <mergeCell ref="A622:B622"/>
    <mergeCell ref="C622:H622"/>
    <mergeCell ref="A595:B595"/>
    <mergeCell ref="C595:H595"/>
    <mergeCell ref="A596:B596"/>
    <mergeCell ref="C596:H596"/>
    <mergeCell ref="A597:J597"/>
    <mergeCell ref="A598:A599"/>
    <mergeCell ref="B598:B599"/>
    <mergeCell ref="C598:C599"/>
    <mergeCell ref="D598:D599"/>
    <mergeCell ref="E598:E599"/>
    <mergeCell ref="F598:G598"/>
    <mergeCell ref="H598:J598"/>
    <mergeCell ref="B6:F6"/>
    <mergeCell ref="G6:H6"/>
    <mergeCell ref="I6:J6"/>
    <mergeCell ref="A7:B7"/>
    <mergeCell ref="C7:H7"/>
    <mergeCell ref="A8:B8"/>
    <mergeCell ref="C8:H8"/>
    <mergeCell ref="A1:B3"/>
    <mergeCell ref="C1:H3"/>
    <mergeCell ref="C4:H4"/>
    <mergeCell ref="B5:F5"/>
    <mergeCell ref="G5:H5"/>
    <mergeCell ref="I5:J5"/>
    <mergeCell ref="A14:I14"/>
    <mergeCell ref="A15:J15"/>
    <mergeCell ref="A19:I19"/>
    <mergeCell ref="A20:J20"/>
    <mergeCell ref="A24:I24"/>
    <mergeCell ref="A25:J25"/>
    <mergeCell ref="A9:J9"/>
    <mergeCell ref="A10:A11"/>
    <mergeCell ref="B10:B11"/>
    <mergeCell ref="C10:C11"/>
    <mergeCell ref="D10:D11"/>
    <mergeCell ref="E10:E11"/>
    <mergeCell ref="F10:G10"/>
    <mergeCell ref="H10:J10"/>
    <mergeCell ref="A36:J36"/>
    <mergeCell ref="A37:A38"/>
    <mergeCell ref="B37:B38"/>
    <mergeCell ref="C37:C38"/>
    <mergeCell ref="D37:D38"/>
    <mergeCell ref="E37:E38"/>
    <mergeCell ref="F37:G37"/>
    <mergeCell ref="H37:J37"/>
    <mergeCell ref="A29:I29"/>
    <mergeCell ref="B32:J33"/>
    <mergeCell ref="A34:B34"/>
    <mergeCell ref="C34:H34"/>
    <mergeCell ref="A35:B35"/>
    <mergeCell ref="C35:H35"/>
    <mergeCell ref="A56:I56"/>
    <mergeCell ref="B59:J60"/>
    <mergeCell ref="A61:B61"/>
    <mergeCell ref="C61:H61"/>
    <mergeCell ref="A62:B62"/>
    <mergeCell ref="C62:H62"/>
    <mergeCell ref="A41:I41"/>
    <mergeCell ref="A42:J42"/>
    <mergeCell ref="A46:I46"/>
    <mergeCell ref="A47:J47"/>
    <mergeCell ref="A51:I51"/>
    <mergeCell ref="A52:J52"/>
    <mergeCell ref="A68:I68"/>
    <mergeCell ref="A69:J69"/>
    <mergeCell ref="A73:I73"/>
    <mergeCell ref="A74:J74"/>
    <mergeCell ref="A78:I78"/>
    <mergeCell ref="A79:J79"/>
    <mergeCell ref="A63:J63"/>
    <mergeCell ref="A64:A65"/>
    <mergeCell ref="B64:B65"/>
    <mergeCell ref="C64:C65"/>
    <mergeCell ref="D64:D65"/>
    <mergeCell ref="E64:E65"/>
    <mergeCell ref="F64:G64"/>
    <mergeCell ref="H64:J64"/>
    <mergeCell ref="A83:I83"/>
    <mergeCell ref="B86:J87"/>
    <mergeCell ref="A115:B115"/>
    <mergeCell ref="C115:H115"/>
    <mergeCell ref="A116:B116"/>
    <mergeCell ref="C116:H116"/>
    <mergeCell ref="C91:C92"/>
    <mergeCell ref="D91:D92"/>
    <mergeCell ref="E91:E92"/>
    <mergeCell ref="F91:G91"/>
    <mergeCell ref="H91:J91"/>
    <mergeCell ref="A95:I95"/>
    <mergeCell ref="A96:J96"/>
    <mergeCell ref="A100:I100"/>
    <mergeCell ref="A101:J101"/>
    <mergeCell ref="A105:I105"/>
    <mergeCell ref="A88:B88"/>
    <mergeCell ref="C88:H88"/>
    <mergeCell ref="A89:B89"/>
    <mergeCell ref="C89:H89"/>
    <mergeCell ref="A90:J90"/>
    <mergeCell ref="A91:A92"/>
    <mergeCell ref="B91:B92"/>
    <mergeCell ref="A122:I122"/>
    <mergeCell ref="A123:J123"/>
    <mergeCell ref="A127:I127"/>
    <mergeCell ref="A128:J128"/>
    <mergeCell ref="A132:I132"/>
    <mergeCell ref="A133:J133"/>
    <mergeCell ref="A117:J117"/>
    <mergeCell ref="A118:A119"/>
    <mergeCell ref="B118:B119"/>
    <mergeCell ref="C118:C119"/>
    <mergeCell ref="D118:D119"/>
    <mergeCell ref="E118:E119"/>
    <mergeCell ref="F118:G118"/>
    <mergeCell ref="H118:J118"/>
    <mergeCell ref="A144:J144"/>
    <mergeCell ref="A145:A146"/>
    <mergeCell ref="B145:B146"/>
    <mergeCell ref="C145:C146"/>
    <mergeCell ref="D145:D146"/>
    <mergeCell ref="E145:E146"/>
    <mergeCell ref="F145:G145"/>
    <mergeCell ref="H145:J145"/>
    <mergeCell ref="A137:I137"/>
    <mergeCell ref="B140:J141"/>
    <mergeCell ref="A142:B142"/>
    <mergeCell ref="C142:H142"/>
    <mergeCell ref="A143:B143"/>
    <mergeCell ref="C143:H143"/>
    <mergeCell ref="A164:I164"/>
    <mergeCell ref="B167:J168"/>
    <mergeCell ref="A169:B169"/>
    <mergeCell ref="C169:H169"/>
    <mergeCell ref="A170:B170"/>
    <mergeCell ref="C170:H170"/>
    <mergeCell ref="A149:I149"/>
    <mergeCell ref="A150:J150"/>
    <mergeCell ref="A154:I154"/>
    <mergeCell ref="A155:J155"/>
    <mergeCell ref="A159:I159"/>
    <mergeCell ref="A160:J160"/>
    <mergeCell ref="H256:J256"/>
    <mergeCell ref="A194:I194"/>
    <mergeCell ref="B197:J198"/>
    <mergeCell ref="A253:B253"/>
    <mergeCell ref="C253:H253"/>
    <mergeCell ref="A254:B254"/>
    <mergeCell ref="C254:H254"/>
    <mergeCell ref="D229:D230"/>
    <mergeCell ref="E229:E230"/>
    <mergeCell ref="F229:G229"/>
    <mergeCell ref="H229:J229"/>
    <mergeCell ref="A199:B199"/>
    <mergeCell ref="C199:H199"/>
    <mergeCell ref="A200:B200"/>
    <mergeCell ref="C200:H200"/>
    <mergeCell ref="A228:J228"/>
    <mergeCell ref="A229:A230"/>
    <mergeCell ref="A284:B284"/>
    <mergeCell ref="C284:H284"/>
    <mergeCell ref="A285:B285"/>
    <mergeCell ref="C285:H285"/>
    <mergeCell ref="A260:I260"/>
    <mergeCell ref="A261:J261"/>
    <mergeCell ref="A269:I269"/>
    <mergeCell ref="A270:J270"/>
    <mergeCell ref="A274:I274"/>
    <mergeCell ref="A275:J275"/>
    <mergeCell ref="A340:B340"/>
    <mergeCell ref="C340:H340"/>
    <mergeCell ref="A341:B341"/>
    <mergeCell ref="C341:H341"/>
    <mergeCell ref="A315:J315"/>
    <mergeCell ref="A316:A317"/>
    <mergeCell ref="B316:B317"/>
    <mergeCell ref="C316:C317"/>
    <mergeCell ref="A291:I291"/>
    <mergeCell ref="A292:J292"/>
    <mergeCell ref="A297:I297"/>
    <mergeCell ref="A298:J298"/>
    <mergeCell ref="A303:I303"/>
    <mergeCell ref="A304:J304"/>
    <mergeCell ref="A325:I325"/>
    <mergeCell ref="A326:J326"/>
    <mergeCell ref="A330:I330"/>
    <mergeCell ref="A331:J331"/>
    <mergeCell ref="A335:I335"/>
    <mergeCell ref="B338:J339"/>
    <mergeCell ref="D316:D317"/>
    <mergeCell ref="E316:E317"/>
    <mergeCell ref="F316:G316"/>
    <mergeCell ref="H316:J316"/>
    <mergeCell ref="A347:I347"/>
    <mergeCell ref="A348:J348"/>
    <mergeCell ref="A353:I353"/>
    <mergeCell ref="A354:J354"/>
    <mergeCell ref="A358:I358"/>
    <mergeCell ref="A359:J359"/>
    <mergeCell ref="A342:J342"/>
    <mergeCell ref="A343:A344"/>
    <mergeCell ref="B343:B344"/>
    <mergeCell ref="C343:C344"/>
    <mergeCell ref="D343:D344"/>
    <mergeCell ref="E343:E344"/>
    <mergeCell ref="F343:G343"/>
    <mergeCell ref="H343:J343"/>
    <mergeCell ref="A370:J370"/>
    <mergeCell ref="A371:A372"/>
    <mergeCell ref="B371:B372"/>
    <mergeCell ref="C371:C372"/>
    <mergeCell ref="D371:D372"/>
    <mergeCell ref="E371:E372"/>
    <mergeCell ref="F371:G371"/>
    <mergeCell ref="H371:J371"/>
    <mergeCell ref="A363:I363"/>
    <mergeCell ref="B366:J367"/>
    <mergeCell ref="A368:B368"/>
    <mergeCell ref="C368:H368"/>
    <mergeCell ref="A369:B369"/>
    <mergeCell ref="C369:H369"/>
    <mergeCell ref="A391:I391"/>
    <mergeCell ref="B394:J395"/>
    <mergeCell ref="A396:B396"/>
    <mergeCell ref="C396:H396"/>
    <mergeCell ref="A397:B397"/>
    <mergeCell ref="C397:H397"/>
    <mergeCell ref="A375:I375"/>
    <mergeCell ref="A376:J376"/>
    <mergeCell ref="A380:I380"/>
    <mergeCell ref="A381:J381"/>
    <mergeCell ref="A386:I386"/>
    <mergeCell ref="A387:J387"/>
    <mergeCell ref="A403:I403"/>
    <mergeCell ref="A404:J404"/>
    <mergeCell ref="A408:I408"/>
    <mergeCell ref="A409:J409"/>
    <mergeCell ref="A415:I415"/>
    <mergeCell ref="A416:J416"/>
    <mergeCell ref="A398:J398"/>
    <mergeCell ref="A399:A400"/>
    <mergeCell ref="B399:B400"/>
    <mergeCell ref="C399:C400"/>
    <mergeCell ref="D399:D400"/>
    <mergeCell ref="E399:E400"/>
    <mergeCell ref="F399:G399"/>
    <mergeCell ref="H399:J399"/>
    <mergeCell ref="A427:J427"/>
    <mergeCell ref="A428:A429"/>
    <mergeCell ref="B428:B429"/>
    <mergeCell ref="C428:C429"/>
    <mergeCell ref="D428:D429"/>
    <mergeCell ref="E428:E429"/>
    <mergeCell ref="F428:G428"/>
    <mergeCell ref="H428:J428"/>
    <mergeCell ref="A420:I420"/>
    <mergeCell ref="B423:J424"/>
    <mergeCell ref="A425:B425"/>
    <mergeCell ref="C425:H425"/>
    <mergeCell ref="A426:B426"/>
    <mergeCell ref="C426:H426"/>
    <mergeCell ref="A451:I451"/>
    <mergeCell ref="B454:J455"/>
    <mergeCell ref="A456:B456"/>
    <mergeCell ref="C456:H456"/>
    <mergeCell ref="A457:B457"/>
    <mergeCell ref="C457:H457"/>
    <mergeCell ref="A432:I432"/>
    <mergeCell ref="A433:J433"/>
    <mergeCell ref="A437:I437"/>
    <mergeCell ref="A438:J438"/>
    <mergeCell ref="A446:I446"/>
    <mergeCell ref="A447:J447"/>
    <mergeCell ref="A463:I463"/>
    <mergeCell ref="A464:J464"/>
    <mergeCell ref="A468:I468"/>
    <mergeCell ref="A469:J469"/>
    <mergeCell ref="A473:I473"/>
    <mergeCell ref="A474:J474"/>
    <mergeCell ref="A458:J458"/>
    <mergeCell ref="A459:A460"/>
    <mergeCell ref="B459:B460"/>
    <mergeCell ref="C459:C460"/>
    <mergeCell ref="D459:D460"/>
    <mergeCell ref="E459:E460"/>
    <mergeCell ref="F459:G459"/>
    <mergeCell ref="H459:J459"/>
    <mergeCell ref="A485:J485"/>
    <mergeCell ref="A486:A487"/>
    <mergeCell ref="B486:B487"/>
    <mergeCell ref="C486:C487"/>
    <mergeCell ref="D486:D487"/>
    <mergeCell ref="E486:E487"/>
    <mergeCell ref="F486:G486"/>
    <mergeCell ref="H486:J486"/>
    <mergeCell ref="A478:I478"/>
    <mergeCell ref="B481:J482"/>
    <mergeCell ref="A483:B483"/>
    <mergeCell ref="C483:H483"/>
    <mergeCell ref="A484:B484"/>
    <mergeCell ref="C484:H484"/>
    <mergeCell ref="A490:I490"/>
    <mergeCell ref="A491:J491"/>
    <mergeCell ref="A495:I495"/>
    <mergeCell ref="A496:J496"/>
    <mergeCell ref="A504:I504"/>
    <mergeCell ref="A505:J505"/>
    <mergeCell ref="A570:J570"/>
    <mergeCell ref="A548:I548"/>
    <mergeCell ref="A549:J549"/>
    <mergeCell ref="A553:I553"/>
    <mergeCell ref="A554:J554"/>
    <mergeCell ref="A558:I558"/>
    <mergeCell ref="A559:J559"/>
    <mergeCell ref="A563:I563"/>
    <mergeCell ref="B566:J567"/>
    <mergeCell ref="A542:B542"/>
    <mergeCell ref="C542:H542"/>
    <mergeCell ref="A543:J543"/>
    <mergeCell ref="A544:A545"/>
    <mergeCell ref="B544:B545"/>
    <mergeCell ref="C544:C545"/>
    <mergeCell ref="D544:D545"/>
    <mergeCell ref="E544:E545"/>
    <mergeCell ref="F544:G544"/>
    <mergeCell ref="E571:E572"/>
    <mergeCell ref="F571:G571"/>
    <mergeCell ref="H571:J571"/>
    <mergeCell ref="A568:B568"/>
    <mergeCell ref="C568:H568"/>
    <mergeCell ref="A569:B569"/>
    <mergeCell ref="C569:H569"/>
    <mergeCell ref="A509:I509"/>
    <mergeCell ref="B512:J513"/>
    <mergeCell ref="H544:J544"/>
    <mergeCell ref="A521:I521"/>
    <mergeCell ref="A522:J522"/>
    <mergeCell ref="A526:I526"/>
    <mergeCell ref="A527:J527"/>
    <mergeCell ref="A531:I531"/>
    <mergeCell ref="A532:J532"/>
    <mergeCell ref="A536:I536"/>
    <mergeCell ref="B539:J540"/>
    <mergeCell ref="A541:B541"/>
    <mergeCell ref="C541:H541"/>
    <mergeCell ref="A590:I590"/>
    <mergeCell ref="B593:J594"/>
    <mergeCell ref="A575:I575"/>
    <mergeCell ref="A576:J576"/>
    <mergeCell ref="A580:I580"/>
    <mergeCell ref="A581:J581"/>
    <mergeCell ref="A585:I585"/>
    <mergeCell ref="A586:J586"/>
    <mergeCell ref="A514:B514"/>
    <mergeCell ref="C514:H514"/>
    <mergeCell ref="A515:B515"/>
    <mergeCell ref="C515:H515"/>
    <mergeCell ref="A516:J516"/>
    <mergeCell ref="A517:A518"/>
    <mergeCell ref="B517:B518"/>
    <mergeCell ref="C517:C518"/>
    <mergeCell ref="D517:D518"/>
    <mergeCell ref="E517:E518"/>
    <mergeCell ref="F517:G517"/>
    <mergeCell ref="H517:J517"/>
    <mergeCell ref="A571:A572"/>
    <mergeCell ref="B571:B572"/>
    <mergeCell ref="C571:C572"/>
    <mergeCell ref="D571:D572"/>
    <mergeCell ref="F172:G172"/>
    <mergeCell ref="H172:J172"/>
    <mergeCell ref="A279:I279"/>
    <mergeCell ref="B282:J283"/>
    <mergeCell ref="A188:J188"/>
    <mergeCell ref="B229:B230"/>
    <mergeCell ref="C229:C230"/>
    <mergeCell ref="A206:I206"/>
    <mergeCell ref="A207:J207"/>
    <mergeCell ref="A201:J201"/>
    <mergeCell ref="A202:A203"/>
    <mergeCell ref="B202:B203"/>
    <mergeCell ref="C202:C203"/>
    <mergeCell ref="D202:D203"/>
    <mergeCell ref="E202:E203"/>
    <mergeCell ref="F202:G202"/>
    <mergeCell ref="H202:J202"/>
    <mergeCell ref="A255:J255"/>
    <mergeCell ref="A256:A257"/>
    <mergeCell ref="B256:B257"/>
    <mergeCell ref="C256:C257"/>
    <mergeCell ref="D256:D257"/>
    <mergeCell ref="E256:E257"/>
    <mergeCell ref="F256:G256"/>
    <mergeCell ref="A171:J171"/>
    <mergeCell ref="A106:J106"/>
    <mergeCell ref="A110:I110"/>
    <mergeCell ref="B113:J114"/>
    <mergeCell ref="A226:B226"/>
    <mergeCell ref="C226:H226"/>
    <mergeCell ref="A227:B227"/>
    <mergeCell ref="C227:H227"/>
    <mergeCell ref="A221:I221"/>
    <mergeCell ref="B224:J225"/>
    <mergeCell ref="A211:I211"/>
    <mergeCell ref="A212:J212"/>
    <mergeCell ref="A216:I216"/>
    <mergeCell ref="A217:J217"/>
    <mergeCell ref="A172:A173"/>
    <mergeCell ref="B172:B173"/>
    <mergeCell ref="C172:C173"/>
    <mergeCell ref="D172:D173"/>
    <mergeCell ref="E172:E173"/>
    <mergeCell ref="A177:I177"/>
    <mergeCell ref="A178:J178"/>
    <mergeCell ref="A182:I182"/>
    <mergeCell ref="A183:J183"/>
    <mergeCell ref="A187:I187"/>
    <mergeCell ref="A320:I320"/>
    <mergeCell ref="A321:J321"/>
    <mergeCell ref="A248:I248"/>
    <mergeCell ref="B251:J252"/>
    <mergeCell ref="A313:B313"/>
    <mergeCell ref="C313:H313"/>
    <mergeCell ref="A314:B314"/>
    <mergeCell ref="C314:H314"/>
    <mergeCell ref="A233:I233"/>
    <mergeCell ref="A234:J234"/>
    <mergeCell ref="A238:I238"/>
    <mergeCell ref="A239:J239"/>
    <mergeCell ref="A243:I243"/>
    <mergeCell ref="A244:J244"/>
    <mergeCell ref="A308:I308"/>
    <mergeCell ref="B311:J312"/>
    <mergeCell ref="A286:J286"/>
    <mergeCell ref="A287:A288"/>
    <mergeCell ref="B287:B288"/>
    <mergeCell ref="C287:C288"/>
    <mergeCell ref="D287:D288"/>
    <mergeCell ref="E287:E288"/>
    <mergeCell ref="F287:G287"/>
    <mergeCell ref="H287:J287"/>
    <mergeCell ref="A862:B862"/>
    <mergeCell ref="C862:H862"/>
    <mergeCell ref="A863:B863"/>
    <mergeCell ref="C863:H863"/>
    <mergeCell ref="A864:J864"/>
    <mergeCell ref="A865:A866"/>
    <mergeCell ref="B865:B866"/>
    <mergeCell ref="C865:C866"/>
    <mergeCell ref="D865:D866"/>
    <mergeCell ref="E865:E866"/>
    <mergeCell ref="F865:G865"/>
    <mergeCell ref="H865:J865"/>
    <mergeCell ref="A869:I869"/>
    <mergeCell ref="A870:J870"/>
    <mergeCell ref="A874:I874"/>
    <mergeCell ref="A875:J875"/>
    <mergeCell ref="A879:I879"/>
    <mergeCell ref="A880:J880"/>
    <mergeCell ref="A884:I884"/>
    <mergeCell ref="B887:J888"/>
    <mergeCell ref="A889:B889"/>
    <mergeCell ref="C889:H889"/>
    <mergeCell ref="A896:I896"/>
    <mergeCell ref="A897:J897"/>
    <mergeCell ref="A901:I901"/>
    <mergeCell ref="A902:J902"/>
    <mergeCell ref="A906:I906"/>
    <mergeCell ref="A907:J907"/>
    <mergeCell ref="A911:I911"/>
    <mergeCell ref="B914:J915"/>
    <mergeCell ref="A890:B890"/>
    <mergeCell ref="C890:H890"/>
    <mergeCell ref="A891:J891"/>
    <mergeCell ref="A892:A893"/>
    <mergeCell ref="B892:B893"/>
    <mergeCell ref="C892:C893"/>
    <mergeCell ref="D892:D893"/>
    <mergeCell ref="E892:E893"/>
    <mergeCell ref="F892:G892"/>
    <mergeCell ref="H892:J892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46" orientation="portrait" r:id="rId1"/>
  <headerFooter>
    <oddFooter>&amp;LCOMPOSIÇÕES ANALÍTICAS - ESQUADRIAS E FERRAGENS - MOBILIÁRIO&amp;RPágina &amp;P de &amp;N</oddFooter>
  </headerFooter>
  <rowBreaks count="24" manualBreakCount="24">
    <brk id="33" max="9" man="1"/>
    <brk id="60" max="9" man="1"/>
    <brk id="87" max="9" man="1"/>
    <brk id="114" max="9" man="1"/>
    <brk id="141" max="9" man="1"/>
    <brk id="168" max="9" man="1"/>
    <brk id="198" max="9" man="1"/>
    <brk id="225" max="9" man="1"/>
    <brk id="252" max="9" man="1"/>
    <brk id="283" max="9" man="1"/>
    <brk id="312" max="9" man="1"/>
    <brk id="339" max="9" man="1"/>
    <brk id="367" max="9" man="1"/>
    <brk id="424" max="9" man="1"/>
    <brk id="455" max="9" man="1"/>
    <brk id="482" max="9" man="1"/>
    <brk id="513" max="9" man="1"/>
    <brk id="540" max="9" man="1"/>
    <brk id="567" max="9" man="1"/>
    <brk id="621" max="9" man="1"/>
    <brk id="648" max="9" man="1"/>
    <brk id="810" max="9" man="1"/>
    <brk id="861" max="9" man="1"/>
    <brk id="888" max="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AJ19"/>
  <sheetViews>
    <sheetView topLeftCell="AA1" zoomScaleNormal="100" workbookViewId="0">
      <selection activeCell="I16" sqref="I16"/>
    </sheetView>
  </sheetViews>
  <sheetFormatPr defaultRowHeight="14.5"/>
  <cols>
    <col min="1" max="1" width="5.1796875" bestFit="1" customWidth="1"/>
    <col min="2" max="2" width="23.26953125" customWidth="1"/>
    <col min="3" max="3" width="16" bestFit="1" customWidth="1"/>
    <col min="4" max="4" width="17" bestFit="1" customWidth="1"/>
    <col min="5" max="10" width="12.1796875" bestFit="1" customWidth="1"/>
    <col min="11" max="16" width="13.54296875" bestFit="1" customWidth="1"/>
    <col min="17" max="27" width="12.1796875" bestFit="1" customWidth="1"/>
    <col min="28" max="33" width="12.1796875" customWidth="1"/>
    <col min="34" max="34" width="13.54296875" bestFit="1" customWidth="1"/>
  </cols>
  <sheetData>
    <row r="1" spans="1:36" ht="15" customHeight="1">
      <c r="A1" s="295"/>
      <c r="B1" s="296"/>
      <c r="C1" s="330" t="s">
        <v>468</v>
      </c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1"/>
      <c r="AB1" s="331"/>
      <c r="AC1" s="331"/>
      <c r="AD1" s="331"/>
      <c r="AE1" s="331"/>
      <c r="AF1" s="331"/>
      <c r="AG1" s="331"/>
      <c r="AH1" s="332"/>
    </row>
    <row r="2" spans="1:36" ht="15" customHeight="1">
      <c r="A2" s="297"/>
      <c r="B2" s="298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3"/>
      <c r="AB2" s="333"/>
      <c r="AC2" s="333"/>
      <c r="AD2" s="333"/>
      <c r="AE2" s="333"/>
      <c r="AF2" s="333"/>
      <c r="AG2" s="333"/>
      <c r="AH2" s="334"/>
    </row>
    <row r="3" spans="1:36" ht="39.75" customHeight="1">
      <c r="A3" s="297"/>
      <c r="B3" s="298"/>
      <c r="C3" s="192"/>
      <c r="D3" s="337" t="s">
        <v>546</v>
      </c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193"/>
      <c r="AA3" s="333"/>
      <c r="AB3" s="333"/>
      <c r="AC3" s="333"/>
      <c r="AD3" s="333"/>
      <c r="AE3" s="333"/>
      <c r="AF3" s="333"/>
      <c r="AG3" s="333"/>
      <c r="AH3" s="334"/>
    </row>
    <row r="4" spans="1:36" ht="23.5" customHeight="1" thickBot="1">
      <c r="A4" s="45"/>
      <c r="B4" s="46"/>
      <c r="C4" s="338" t="s">
        <v>448</v>
      </c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5"/>
      <c r="AB4" s="335"/>
      <c r="AC4" s="335"/>
      <c r="AD4" s="335"/>
      <c r="AE4" s="335"/>
      <c r="AF4" s="335"/>
      <c r="AG4" s="335"/>
      <c r="AH4" s="336"/>
    </row>
    <row r="5" spans="1:36">
      <c r="A5" s="323"/>
      <c r="B5" s="324"/>
      <c r="C5" s="325" t="s">
        <v>420</v>
      </c>
      <c r="D5" s="325"/>
      <c r="E5" s="326">
        <f ca="1">'Orçamento -TOTAL'!J60</f>
        <v>21116078.610974494</v>
      </c>
      <c r="F5" s="326"/>
      <c r="G5" s="326"/>
      <c r="H5" s="317" t="s">
        <v>547</v>
      </c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8"/>
      <c r="AC5" s="318"/>
      <c r="AD5" s="318"/>
      <c r="AE5" s="318"/>
      <c r="AF5" s="318"/>
      <c r="AG5" s="318"/>
      <c r="AH5" s="319"/>
    </row>
    <row r="6" spans="1:36">
      <c r="A6" s="327"/>
      <c r="B6" s="328"/>
      <c r="C6" s="329"/>
      <c r="D6" s="329"/>
      <c r="E6" s="329"/>
      <c r="F6" s="329"/>
      <c r="G6" s="329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  <c r="Z6" s="320"/>
      <c r="AA6" s="320"/>
      <c r="AB6" s="321"/>
      <c r="AC6" s="321"/>
      <c r="AD6" s="321"/>
      <c r="AE6" s="321"/>
      <c r="AF6" s="321"/>
      <c r="AG6" s="321"/>
      <c r="AH6" s="322"/>
    </row>
    <row r="7" spans="1:36" ht="20.149999999999999" customHeight="1">
      <c r="A7" s="163" t="s">
        <v>7</v>
      </c>
      <c r="B7" s="164" t="s">
        <v>421</v>
      </c>
      <c r="C7" s="165" t="s">
        <v>471</v>
      </c>
      <c r="D7" s="165" t="s">
        <v>472</v>
      </c>
      <c r="E7" s="164" t="s">
        <v>422</v>
      </c>
      <c r="F7" s="164" t="s">
        <v>423</v>
      </c>
      <c r="G7" s="164" t="s">
        <v>424</v>
      </c>
      <c r="H7" s="164" t="s">
        <v>425</v>
      </c>
      <c r="I7" s="164" t="s">
        <v>426</v>
      </c>
      <c r="J7" s="164" t="s">
        <v>427</v>
      </c>
      <c r="K7" s="164" t="s">
        <v>428</v>
      </c>
      <c r="L7" s="164" t="s">
        <v>429</v>
      </c>
      <c r="M7" s="164" t="s">
        <v>430</v>
      </c>
      <c r="N7" s="164" t="s">
        <v>431</v>
      </c>
      <c r="O7" s="164" t="s">
        <v>434</v>
      </c>
      <c r="P7" s="164" t="s">
        <v>435</v>
      </c>
      <c r="Q7" s="164" t="s">
        <v>436</v>
      </c>
      <c r="R7" s="164" t="s">
        <v>437</v>
      </c>
      <c r="S7" s="164" t="s">
        <v>438</v>
      </c>
      <c r="T7" s="164" t="s">
        <v>439</v>
      </c>
      <c r="U7" s="164" t="s">
        <v>440</v>
      </c>
      <c r="V7" s="164" t="s">
        <v>441</v>
      </c>
      <c r="W7" s="164" t="s">
        <v>442</v>
      </c>
      <c r="X7" s="164" t="s">
        <v>443</v>
      </c>
      <c r="Y7" s="164" t="s">
        <v>444</v>
      </c>
      <c r="Z7" s="164" t="s">
        <v>445</v>
      </c>
      <c r="AA7" s="164" t="s">
        <v>446</v>
      </c>
      <c r="AB7" s="164" t="s">
        <v>447</v>
      </c>
      <c r="AC7" s="164" t="s">
        <v>535</v>
      </c>
      <c r="AD7" s="164" t="s">
        <v>536</v>
      </c>
      <c r="AE7" s="164" t="s">
        <v>537</v>
      </c>
      <c r="AF7" s="164" t="s">
        <v>538</v>
      </c>
      <c r="AG7" s="164" t="s">
        <v>539</v>
      </c>
      <c r="AH7" s="166" t="s">
        <v>540</v>
      </c>
    </row>
    <row r="8" spans="1:36" ht="20.149999999999999" customHeight="1">
      <c r="A8" s="307">
        <f>'Orçamento -TOTAL'!B12</f>
        <v>1</v>
      </c>
      <c r="B8" s="309" t="str">
        <f>'Orçamento -TOTAL'!C12</f>
        <v>SERVIÇOS PRELIMINARES</v>
      </c>
      <c r="C8" s="167" t="s">
        <v>432</v>
      </c>
      <c r="D8" s="168">
        <f ca="1">D9/E5</f>
        <v>6.5411683932742132E-2</v>
      </c>
      <c r="E8" s="169">
        <f ca="1">E9/$D$9</f>
        <v>4.9784640341486053E-2</v>
      </c>
      <c r="F8" s="169">
        <f t="shared" ref="F8:AG8" ca="1" si="0">F9/$D$9</f>
        <v>3.2238203421906371E-2</v>
      </c>
      <c r="G8" s="169">
        <f t="shared" ca="1" si="0"/>
        <v>3.2238203421906371E-2</v>
      </c>
      <c r="H8" s="169">
        <f t="shared" ca="1" si="0"/>
        <v>3.2238203421906371E-2</v>
      </c>
      <c r="I8" s="169">
        <f t="shared" ca="1" si="0"/>
        <v>3.2238203421906371E-2</v>
      </c>
      <c r="J8" s="169">
        <f t="shared" ca="1" si="0"/>
        <v>3.2238203421906371E-2</v>
      </c>
      <c r="K8" s="169">
        <f t="shared" ca="1" si="0"/>
        <v>3.2238203421906371E-2</v>
      </c>
      <c r="L8" s="169">
        <f t="shared" ca="1" si="0"/>
        <v>3.2238203421906371E-2</v>
      </c>
      <c r="M8" s="169">
        <f t="shared" ca="1" si="0"/>
        <v>3.2238203421906371E-2</v>
      </c>
      <c r="N8" s="169">
        <f t="shared" ca="1" si="0"/>
        <v>3.2238203421906371E-2</v>
      </c>
      <c r="O8" s="169">
        <f t="shared" ca="1" si="0"/>
        <v>3.2238203421906371E-2</v>
      </c>
      <c r="P8" s="169">
        <f t="shared" ca="1" si="0"/>
        <v>3.2238203421906371E-2</v>
      </c>
      <c r="Q8" s="169">
        <f t="shared" ca="1" si="0"/>
        <v>3.2238203421906371E-2</v>
      </c>
      <c r="R8" s="169">
        <f t="shared" ca="1" si="0"/>
        <v>3.2238203421906371E-2</v>
      </c>
      <c r="S8" s="169">
        <f t="shared" ca="1" si="0"/>
        <v>3.2238203421906371E-2</v>
      </c>
      <c r="T8" s="169">
        <f t="shared" ca="1" si="0"/>
        <v>3.2238203421906371E-2</v>
      </c>
      <c r="U8" s="169">
        <f t="shared" ca="1" si="0"/>
        <v>3.2238203421906371E-2</v>
      </c>
      <c r="V8" s="169">
        <f t="shared" ca="1" si="0"/>
        <v>3.2238203421906371E-2</v>
      </c>
      <c r="W8" s="169">
        <f t="shared" ca="1" si="0"/>
        <v>3.2238203421906371E-2</v>
      </c>
      <c r="X8" s="169">
        <f t="shared" ca="1" si="0"/>
        <v>3.2238203421906371E-2</v>
      </c>
      <c r="Y8" s="169">
        <f t="shared" ca="1" si="0"/>
        <v>3.2238203421906371E-2</v>
      </c>
      <c r="Z8" s="169">
        <f t="shared" ca="1" si="0"/>
        <v>3.2238203421906371E-2</v>
      </c>
      <c r="AA8" s="169">
        <f t="shared" ca="1" si="0"/>
        <v>3.2238203421906371E-2</v>
      </c>
      <c r="AB8" s="169">
        <f t="shared" ca="1" si="0"/>
        <v>3.2238203421906371E-2</v>
      </c>
      <c r="AC8" s="169">
        <f t="shared" ca="1" si="0"/>
        <v>3.2238203421906371E-2</v>
      </c>
      <c r="AD8" s="169">
        <f t="shared" ca="1" si="0"/>
        <v>3.2238203421906371E-2</v>
      </c>
      <c r="AE8" s="169">
        <f t="shared" ca="1" si="0"/>
        <v>3.2238203421906371E-2</v>
      </c>
      <c r="AF8" s="169">
        <f t="shared" ca="1" si="0"/>
        <v>3.2238203421906371E-2</v>
      </c>
      <c r="AG8" s="169">
        <f t="shared" ca="1" si="0"/>
        <v>3.2238203421906371E-2</v>
      </c>
      <c r="AH8" s="170">
        <f ca="1">AH9/$D$9</f>
        <v>4.7545663845135859E-2</v>
      </c>
      <c r="AI8" s="93"/>
      <c r="AJ8" s="93"/>
    </row>
    <row r="9" spans="1:36" ht="20.149999999999999" customHeight="1">
      <c r="A9" s="308"/>
      <c r="B9" s="310"/>
      <c r="C9" s="167" t="s">
        <v>433</v>
      </c>
      <c r="D9" s="171">
        <f ca="1">'Orçamento -TOTAL'!J12</f>
        <v>1381238.26</v>
      </c>
      <c r="E9" s="172">
        <f ca="1">'Orçamento -TOTAL'!$J$13+('Orçamento -TOTAL'!$J$15/30)+('Orçamento -TOTAL'!$J$16/30)+('Orçamento -TOTAL'!$J$17/30)+'Orçamento -TOTAL'!$J$18+('Orçamento -TOTAL'!$J$19/30)+('Orçamento -TOTAL'!$J$20/30)+('Orçamento -TOTAL'!$J$21/30)</f>
        <v>68764.45</v>
      </c>
      <c r="F9" s="172">
        <f ca="1">('Orçamento -TOTAL'!$J$15/30)+('Orçamento -TOTAL'!$J$16/30)+('Orçamento -TOTAL'!$J$17/30)+('Orçamento -TOTAL'!$J$19/30)+('Orçamento -TOTAL'!$J$20/30)+('Orçamento -TOTAL'!$J$21/30)</f>
        <v>44528.639999999999</v>
      </c>
      <c r="G9" s="172">
        <f ca="1">('Orçamento -TOTAL'!$J$15/30)+('Orçamento -TOTAL'!$J$16/30)+('Orçamento -TOTAL'!$J$17/30)+('Orçamento -TOTAL'!$J$19/30)+('Orçamento -TOTAL'!$J$20/30)+('Orçamento -TOTAL'!$J$21/30)</f>
        <v>44528.639999999999</v>
      </c>
      <c r="H9" s="172">
        <f ca="1">('Orçamento -TOTAL'!$J$15/30)+('Orçamento -TOTAL'!$J$16/30)+('Orçamento -TOTAL'!$J$17/30)+('Orçamento -TOTAL'!$J$19/30)+('Orçamento -TOTAL'!$J$20/30)+('Orçamento -TOTAL'!$J$21/30)</f>
        <v>44528.639999999999</v>
      </c>
      <c r="I9" s="172">
        <f ca="1">('Orçamento -TOTAL'!$J$15/30)+('Orçamento -TOTAL'!$J$16/30)+('Orçamento -TOTAL'!$J$17/30)+('Orçamento -TOTAL'!$J$19/30)+('Orçamento -TOTAL'!$J$20/30)+('Orçamento -TOTAL'!$J$21/30)</f>
        <v>44528.639999999999</v>
      </c>
      <c r="J9" s="172">
        <f ca="1">('Orçamento -TOTAL'!$J$15/30)+('Orçamento -TOTAL'!$J$16/30)+('Orçamento -TOTAL'!$J$17/30)+('Orçamento -TOTAL'!$J$19/30)+('Orçamento -TOTAL'!$J$20/30)+('Orçamento -TOTAL'!$J$21/30)</f>
        <v>44528.639999999999</v>
      </c>
      <c r="K9" s="172">
        <f ca="1">('Orçamento -TOTAL'!$J$15/30)+('Orçamento -TOTAL'!$J$16/30)+('Orçamento -TOTAL'!$J$17/30)+('Orçamento -TOTAL'!$J$19/30)+('Orçamento -TOTAL'!$J$20/30)+('Orçamento -TOTAL'!$J$21/30)</f>
        <v>44528.639999999999</v>
      </c>
      <c r="L9" s="172">
        <f ca="1">('Orçamento -TOTAL'!$J$15/30)+('Orçamento -TOTAL'!$J$16/30)+('Orçamento -TOTAL'!$J$17/30)+('Orçamento -TOTAL'!$J$19/30)+('Orçamento -TOTAL'!$J$20/30)+('Orçamento -TOTAL'!$J$21/30)</f>
        <v>44528.639999999999</v>
      </c>
      <c r="M9" s="172">
        <f ca="1">('Orçamento -TOTAL'!$J$15/30)+('Orçamento -TOTAL'!$J$16/30)+('Orçamento -TOTAL'!$J$17/30)+('Orçamento -TOTAL'!$J$19/30)+('Orçamento -TOTAL'!$J$20/30)+('Orçamento -TOTAL'!$J$21/30)</f>
        <v>44528.639999999999</v>
      </c>
      <c r="N9" s="172">
        <f ca="1">('Orçamento -TOTAL'!$J$15/30)+('Orçamento -TOTAL'!$J$16/30)+('Orçamento -TOTAL'!$J$17/30)+('Orçamento -TOTAL'!$J$19/30)+('Orçamento -TOTAL'!$J$20/30)+('Orçamento -TOTAL'!$J$21/30)</f>
        <v>44528.639999999999</v>
      </c>
      <c r="O9" s="172">
        <f ca="1">('Orçamento -TOTAL'!$J$15/30)+('Orçamento -TOTAL'!$J$16/30)+('Orçamento -TOTAL'!$J$17/30)+('Orçamento -TOTAL'!$J$19/30)+('Orçamento -TOTAL'!$J$20/30)+('Orçamento -TOTAL'!$J$21/30)</f>
        <v>44528.639999999999</v>
      </c>
      <c r="P9" s="172">
        <f ca="1">('Orçamento -TOTAL'!$J$15/30)+('Orçamento -TOTAL'!$J$16/30)+('Orçamento -TOTAL'!$J$17/30)+('Orçamento -TOTAL'!$J$19/30)+('Orçamento -TOTAL'!$J$20/30)+('Orçamento -TOTAL'!$J$21/30)</f>
        <v>44528.639999999999</v>
      </c>
      <c r="Q9" s="172">
        <f ca="1">('Orçamento -TOTAL'!$J$15/30)+('Orçamento -TOTAL'!$J$16/30)+('Orçamento -TOTAL'!$J$17/30)+('Orçamento -TOTAL'!$J$19/30)+('Orçamento -TOTAL'!$J$20/30)+('Orçamento -TOTAL'!$J$21/30)</f>
        <v>44528.639999999999</v>
      </c>
      <c r="R9" s="172">
        <f ca="1">('Orçamento -TOTAL'!$J$15/30)+('Orçamento -TOTAL'!$J$16/30)+('Orçamento -TOTAL'!$J$17/30)+('Orçamento -TOTAL'!$J$19/30)+('Orçamento -TOTAL'!$J$20/30)+('Orçamento -TOTAL'!$J$21/30)</f>
        <v>44528.639999999999</v>
      </c>
      <c r="S9" s="172">
        <f ca="1">('Orçamento -TOTAL'!$J$15/30)+('Orçamento -TOTAL'!$J$16/30)+('Orçamento -TOTAL'!$J$17/30)+('Orçamento -TOTAL'!$J$19/30)+('Orçamento -TOTAL'!$J$20/30)+('Orçamento -TOTAL'!$J$21/30)</f>
        <v>44528.639999999999</v>
      </c>
      <c r="T9" s="172">
        <f ca="1">('Orçamento -TOTAL'!$J$15/30)+('Orçamento -TOTAL'!$J$16/30)+('Orçamento -TOTAL'!$J$17/30)+('Orçamento -TOTAL'!$J$19/30)+('Orçamento -TOTAL'!$J$20/30)+('Orçamento -TOTAL'!$J$21/30)</f>
        <v>44528.639999999999</v>
      </c>
      <c r="U9" s="172">
        <f ca="1">('Orçamento -TOTAL'!$J$15/30)+('Orçamento -TOTAL'!$J$16/30)+('Orçamento -TOTAL'!$J$17/30)+('Orçamento -TOTAL'!$J$19/30)+('Orçamento -TOTAL'!$J$20/30)+('Orçamento -TOTAL'!$J$21/30)</f>
        <v>44528.639999999999</v>
      </c>
      <c r="V9" s="172">
        <f ca="1">('Orçamento -TOTAL'!$J$15/30)+('Orçamento -TOTAL'!$J$16/30)+('Orçamento -TOTAL'!$J$17/30)+('Orçamento -TOTAL'!$J$19/30)+('Orçamento -TOTAL'!$J$20/30)+('Orçamento -TOTAL'!$J$21/30)</f>
        <v>44528.639999999999</v>
      </c>
      <c r="W9" s="172">
        <f ca="1">('Orçamento -TOTAL'!$J$15/30)+('Orçamento -TOTAL'!$J$16/30)+('Orçamento -TOTAL'!$J$17/30)+('Orçamento -TOTAL'!$J$19/30)+('Orçamento -TOTAL'!$J$20/30)+('Orçamento -TOTAL'!$J$21/30)</f>
        <v>44528.639999999999</v>
      </c>
      <c r="X9" s="172">
        <f ca="1">('Orçamento -TOTAL'!$J$15/30)+('Orçamento -TOTAL'!$J$16/30)+('Orçamento -TOTAL'!$J$17/30)+('Orçamento -TOTAL'!$J$19/30)+('Orçamento -TOTAL'!$J$20/30)+('Orçamento -TOTAL'!$J$21/30)</f>
        <v>44528.639999999999</v>
      </c>
      <c r="Y9" s="172">
        <f ca="1">('Orçamento -TOTAL'!$J$15/30)+('Orçamento -TOTAL'!$J$16/30)+('Orçamento -TOTAL'!$J$17/30)+('Orçamento -TOTAL'!$J$19/30)+('Orçamento -TOTAL'!$J$20/30)+('Orçamento -TOTAL'!$J$21/30)</f>
        <v>44528.639999999999</v>
      </c>
      <c r="Z9" s="172">
        <f ca="1">('Orçamento -TOTAL'!$J$15/30)+('Orçamento -TOTAL'!$J$16/30)+('Orçamento -TOTAL'!$J$17/30)+('Orçamento -TOTAL'!$J$19/30)+('Orçamento -TOTAL'!$J$20/30)+('Orçamento -TOTAL'!$J$21/30)</f>
        <v>44528.639999999999</v>
      </c>
      <c r="AA9" s="172">
        <f ca="1">('Orçamento -TOTAL'!$J$15/30)+('Orçamento -TOTAL'!$J$16/30)+('Orçamento -TOTAL'!$J$17/30)+('Orçamento -TOTAL'!$J$19/30)+('Orçamento -TOTAL'!$J$20/30)+('Orçamento -TOTAL'!$J$21/30)</f>
        <v>44528.639999999999</v>
      </c>
      <c r="AB9" s="172">
        <f ca="1">('Orçamento -TOTAL'!$J$15/30)+('Orçamento -TOTAL'!$J$16/30)+('Orçamento -TOTAL'!$J$17/30)+('Orçamento -TOTAL'!$J$19/30)+('Orçamento -TOTAL'!$J$20/30)+('Orçamento -TOTAL'!$J$21/30)</f>
        <v>44528.639999999999</v>
      </c>
      <c r="AC9" s="172">
        <f ca="1">('Orçamento -TOTAL'!$J$15/30)+('Orçamento -TOTAL'!$J$16/30)+('Orçamento -TOTAL'!$J$17/30)+('Orçamento -TOTAL'!$J$19/30)+('Orçamento -TOTAL'!$J$20/30)+('Orçamento -TOTAL'!$J$21/30)</f>
        <v>44528.639999999999</v>
      </c>
      <c r="AD9" s="172">
        <f ca="1">('Orçamento -TOTAL'!$J$15/30)+('Orçamento -TOTAL'!$J$16/30)+('Orçamento -TOTAL'!$J$17/30)+('Orçamento -TOTAL'!$J$19/30)+('Orçamento -TOTAL'!$J$20/30)+('Orçamento -TOTAL'!$J$21/30)</f>
        <v>44528.639999999999</v>
      </c>
      <c r="AE9" s="172">
        <f ca="1">('Orçamento -TOTAL'!$J$15/30)+('Orçamento -TOTAL'!$J$16/30)+('Orçamento -TOTAL'!$J$17/30)+('Orçamento -TOTAL'!$J$19/30)+('Orçamento -TOTAL'!$J$20/30)+('Orçamento -TOTAL'!$J$21/30)</f>
        <v>44528.639999999999</v>
      </c>
      <c r="AF9" s="172">
        <f ca="1">('Orçamento -TOTAL'!$J$15/30)+('Orçamento -TOTAL'!$J$16/30)+('Orçamento -TOTAL'!$J$17/30)+('Orçamento -TOTAL'!$J$19/30)+('Orçamento -TOTAL'!$J$20/30)+('Orçamento -TOTAL'!$J$21/30)</f>
        <v>44528.639999999999</v>
      </c>
      <c r="AG9" s="172">
        <f ca="1">('Orçamento -TOTAL'!$J$15/30)+('Orçamento -TOTAL'!$J$16/30)+('Orçamento -TOTAL'!$J$17/30)+('Orçamento -TOTAL'!$J$19/30)+('Orçamento -TOTAL'!$J$20/30)+('Orçamento -TOTAL'!$J$21/30)</f>
        <v>44528.639999999999</v>
      </c>
      <c r="AH9" s="173">
        <f ca="1">D9-SUM(E9:AG9)</f>
        <v>65671.890000000363</v>
      </c>
    </row>
    <row r="10" spans="1:36" ht="20.149999999999999" customHeight="1">
      <c r="A10" s="307">
        <f>'Orçamento -TOTAL'!B22</f>
        <v>2</v>
      </c>
      <c r="B10" s="311" t="str">
        <f>'Orçamento -TOTAL'!C22</f>
        <v>SERVIÇOS DE CONTROLE DE PROCESSOS EROSIVOS E PROTEÇÃO AMBIENTAL</v>
      </c>
      <c r="C10" s="167" t="s">
        <v>432</v>
      </c>
      <c r="D10" s="168">
        <f ca="1">D11/E5</f>
        <v>0.93458831606725778</v>
      </c>
      <c r="E10" s="169">
        <f ca="1">E11/$D$11</f>
        <v>2.5000000000000001E-2</v>
      </c>
      <c r="F10" s="169">
        <f t="shared" ref="F10:AH10" ca="1" si="1">F11/$D$11</f>
        <v>0.02</v>
      </c>
      <c r="G10" s="169">
        <f t="shared" ca="1" si="1"/>
        <v>0.03</v>
      </c>
      <c r="H10" s="169">
        <f t="shared" ca="1" si="1"/>
        <v>4.1700000000000001E-2</v>
      </c>
      <c r="I10" s="169">
        <f t="shared" ca="1" si="1"/>
        <v>4.1700000000000001E-2</v>
      </c>
      <c r="J10" s="169">
        <f t="shared" ca="1" si="1"/>
        <v>4.1700000000000001E-2</v>
      </c>
      <c r="K10" s="169">
        <f t="shared" ca="1" si="1"/>
        <v>6.25E-2</v>
      </c>
      <c r="L10" s="169">
        <f t="shared" ca="1" si="1"/>
        <v>6.25E-2</v>
      </c>
      <c r="M10" s="169">
        <f t="shared" ca="1" si="1"/>
        <v>6.25E-2</v>
      </c>
      <c r="N10" s="169">
        <f t="shared" ca="1" si="1"/>
        <v>6.25E-2</v>
      </c>
      <c r="O10" s="169">
        <f t="shared" ca="1" si="1"/>
        <v>6.25E-2</v>
      </c>
      <c r="P10" s="169">
        <f t="shared" ca="1" si="1"/>
        <v>6.25E-2</v>
      </c>
      <c r="Q10" s="169">
        <f t="shared" ca="1" si="1"/>
        <v>4.1700000000000001E-2</v>
      </c>
      <c r="R10" s="169">
        <f t="shared" ca="1" si="1"/>
        <v>4.1700000000000001E-2</v>
      </c>
      <c r="S10" s="169">
        <f t="shared" ca="1" si="1"/>
        <v>4.1700000000000001E-2</v>
      </c>
      <c r="T10" s="169">
        <f t="shared" ca="1" si="1"/>
        <v>4.1700000000000001E-2</v>
      </c>
      <c r="U10" s="169">
        <f t="shared" ca="1" si="1"/>
        <v>4.1700000000000001E-2</v>
      </c>
      <c r="V10" s="169">
        <f t="shared" ca="1" si="1"/>
        <v>4.1700000000000001E-2</v>
      </c>
      <c r="W10" s="169">
        <f t="shared" ca="1" si="1"/>
        <v>0.02</v>
      </c>
      <c r="X10" s="169">
        <f t="shared" ca="1" si="1"/>
        <v>0.02</v>
      </c>
      <c r="Y10" s="169">
        <f t="shared" ca="1" si="1"/>
        <v>0.02</v>
      </c>
      <c r="Z10" s="169">
        <f t="shared" ca="1" si="1"/>
        <v>0.02</v>
      </c>
      <c r="AA10" s="169">
        <f ca="1">AA11/$D$11</f>
        <v>0.02</v>
      </c>
      <c r="AB10" s="169">
        <f ca="1">AB11/$D$11</f>
        <v>1.0699999999999999E-2</v>
      </c>
      <c r="AC10" s="169">
        <f t="shared" ca="1" si="1"/>
        <v>1.0699999999999999E-2</v>
      </c>
      <c r="AD10" s="169">
        <f t="shared" ca="1" si="1"/>
        <v>1.0699999999999999E-2</v>
      </c>
      <c r="AE10" s="169">
        <f t="shared" ca="1" si="1"/>
        <v>1.0699999999999999E-2</v>
      </c>
      <c r="AF10" s="169">
        <f t="shared" ca="1" si="1"/>
        <v>1.0699999999999999E-2</v>
      </c>
      <c r="AG10" s="169">
        <f t="shared" ca="1" si="1"/>
        <v>1.0699999999999999E-2</v>
      </c>
      <c r="AH10" s="170">
        <f t="shared" ca="1" si="1"/>
        <v>1.0499999999999642E-2</v>
      </c>
      <c r="AI10" s="93"/>
    </row>
    <row r="11" spans="1:36" ht="20.149999999999999" customHeight="1">
      <c r="A11" s="308"/>
      <c r="B11" s="312"/>
      <c r="C11" s="167" t="s">
        <v>433</v>
      </c>
      <c r="D11" s="171">
        <f ca="1">'Orçamento -TOTAL'!J22</f>
        <v>19734840.350974493</v>
      </c>
      <c r="E11" s="172">
        <f ca="1">D11*0.025</f>
        <v>493371.00877436233</v>
      </c>
      <c r="F11" s="172">
        <f ca="1">D11*0.02</f>
        <v>394696.80701948988</v>
      </c>
      <c r="G11" s="172">
        <f ca="1">D11*0.03</f>
        <v>592045.21052923473</v>
      </c>
      <c r="H11" s="172">
        <f ca="1">D11*0.0417</f>
        <v>822942.84263563633</v>
      </c>
      <c r="I11" s="172">
        <f ca="1">H11</f>
        <v>822942.84263563633</v>
      </c>
      <c r="J11" s="172">
        <f ca="1">H11</f>
        <v>822942.84263563633</v>
      </c>
      <c r="K11" s="172">
        <f ca="1">D11*0.0625</f>
        <v>1233427.5219359058</v>
      </c>
      <c r="L11" s="172">
        <f ca="1">K11</f>
        <v>1233427.5219359058</v>
      </c>
      <c r="M11" s="172">
        <f ca="1">K11</f>
        <v>1233427.5219359058</v>
      </c>
      <c r="N11" s="172">
        <f ca="1">K11</f>
        <v>1233427.5219359058</v>
      </c>
      <c r="O11" s="172">
        <f ca="1">K11</f>
        <v>1233427.5219359058</v>
      </c>
      <c r="P11" s="172">
        <f ca="1">K11</f>
        <v>1233427.5219359058</v>
      </c>
      <c r="Q11" s="172">
        <f ca="1">H11</f>
        <v>822942.84263563633</v>
      </c>
      <c r="R11" s="172">
        <f ca="1">H11</f>
        <v>822942.84263563633</v>
      </c>
      <c r="S11" s="172">
        <f ca="1">H11</f>
        <v>822942.84263563633</v>
      </c>
      <c r="T11" s="172">
        <f ca="1">H11</f>
        <v>822942.84263563633</v>
      </c>
      <c r="U11" s="172">
        <f ca="1">H11</f>
        <v>822942.84263563633</v>
      </c>
      <c r="V11" s="172">
        <f ca="1">H11</f>
        <v>822942.84263563633</v>
      </c>
      <c r="W11" s="172">
        <f ca="1">D11*0.02</f>
        <v>394696.80701948988</v>
      </c>
      <c r="X11" s="172">
        <f ca="1">W11</f>
        <v>394696.80701948988</v>
      </c>
      <c r="Y11" s="172">
        <f ca="1">D11*0.02</f>
        <v>394696.80701948988</v>
      </c>
      <c r="Z11" s="172">
        <f ca="1">Y11</f>
        <v>394696.80701948988</v>
      </c>
      <c r="AA11" s="172">
        <f ca="1">Z11</f>
        <v>394696.80701948988</v>
      </c>
      <c r="AB11" s="172">
        <f ca="1">D11*0.0107</f>
        <v>211162.79175542705</v>
      </c>
      <c r="AC11" s="172">
        <f ca="1">AB11</f>
        <v>211162.79175542705</v>
      </c>
      <c r="AD11" s="172">
        <f t="shared" ref="AD11:AG11" ca="1" si="2">AC11</f>
        <v>211162.79175542705</v>
      </c>
      <c r="AE11" s="172">
        <f t="shared" ca="1" si="2"/>
        <v>211162.79175542705</v>
      </c>
      <c r="AF11" s="172">
        <f t="shared" ca="1" si="2"/>
        <v>211162.79175542705</v>
      </c>
      <c r="AG11" s="172">
        <f t="shared" ca="1" si="2"/>
        <v>211162.79175542705</v>
      </c>
      <c r="AH11" s="173">
        <f ca="1">D11-SUM(E11:AG11)</f>
        <v>207215.8236852251</v>
      </c>
    </row>
    <row r="12" spans="1:36" ht="20.149999999999999" customHeight="1">
      <c r="A12" s="313" t="s">
        <v>118</v>
      </c>
      <c r="B12" s="314"/>
      <c r="C12" s="174" t="s">
        <v>432</v>
      </c>
      <c r="D12" s="175">
        <f ca="1">D8+D10</f>
        <v>0.99999999999999989</v>
      </c>
      <c r="E12" s="181">
        <f ca="1">E13/$D$13</f>
        <v>2.6621205060403975E-2</v>
      </c>
      <c r="F12" s="181">
        <f t="shared" ref="F12:AH12" ca="1" si="3">F13/$D$13</f>
        <v>2.0800521494138344E-2</v>
      </c>
      <c r="G12" s="181">
        <f t="shared" ca="1" si="3"/>
        <v>3.0146404654810915E-2</v>
      </c>
      <c r="H12" s="181">
        <f t="shared" ca="1" si="3"/>
        <v>4.1081087952797836E-2</v>
      </c>
      <c r="I12" s="181">
        <f t="shared" ca="1" si="3"/>
        <v>4.1081087952797836E-2</v>
      </c>
      <c r="J12" s="181">
        <f t="shared" ca="1" si="3"/>
        <v>4.1081087952797836E-2</v>
      </c>
      <c r="K12" s="181">
        <f t="shared" ca="1" si="3"/>
        <v>6.0520524926996791E-2</v>
      </c>
      <c r="L12" s="181">
        <f t="shared" ca="1" si="3"/>
        <v>6.0520524926996791E-2</v>
      </c>
      <c r="M12" s="181">
        <f t="shared" ca="1" si="3"/>
        <v>6.0520524926996791E-2</v>
      </c>
      <c r="N12" s="181">
        <f t="shared" ca="1" si="3"/>
        <v>6.0520524926996791E-2</v>
      </c>
      <c r="O12" s="181">
        <f t="shared" ca="1" si="3"/>
        <v>6.0520524926996791E-2</v>
      </c>
      <c r="P12" s="181">
        <f t="shared" ca="1" si="3"/>
        <v>6.0520524926996791E-2</v>
      </c>
      <c r="Q12" s="181">
        <f t="shared" ca="1" si="3"/>
        <v>4.1081087952797836E-2</v>
      </c>
      <c r="R12" s="181">
        <f t="shared" ca="1" si="3"/>
        <v>4.1081087952797836E-2</v>
      </c>
      <c r="S12" s="181">
        <f t="shared" ca="1" si="3"/>
        <v>4.1081087952797836E-2</v>
      </c>
      <c r="T12" s="181">
        <f t="shared" ca="1" si="3"/>
        <v>4.1081087952797836E-2</v>
      </c>
      <c r="U12" s="181">
        <f t="shared" ca="1" si="3"/>
        <v>4.1081087952797836E-2</v>
      </c>
      <c r="V12" s="181">
        <f t="shared" ca="1" si="3"/>
        <v>4.1081087952797836E-2</v>
      </c>
      <c r="W12" s="181">
        <f ca="1">W13/$D$13</f>
        <v>2.0800521494138344E-2</v>
      </c>
      <c r="X12" s="181">
        <f t="shared" ca="1" si="3"/>
        <v>2.0800521494138344E-2</v>
      </c>
      <c r="Y12" s="181">
        <f t="shared" ca="1" si="3"/>
        <v>2.0800521494138344E-2</v>
      </c>
      <c r="Z12" s="181">
        <f t="shared" ca="1" si="3"/>
        <v>2.0800521494138344E-2</v>
      </c>
      <c r="AA12" s="181">
        <f t="shared" ca="1" si="3"/>
        <v>2.0800521494138344E-2</v>
      </c>
      <c r="AB12" s="181">
        <f t="shared" ca="1" si="3"/>
        <v>1.2108850154712842E-2</v>
      </c>
      <c r="AC12" s="181">
        <f ca="1">AC13/$D$13</f>
        <v>1.2108850154712842E-2</v>
      </c>
      <c r="AD12" s="181">
        <f t="shared" ca="1" si="3"/>
        <v>1.2108850154712842E-2</v>
      </c>
      <c r="AE12" s="181">
        <f t="shared" ca="1" si="3"/>
        <v>1.2108850154712842E-2</v>
      </c>
      <c r="AF12" s="181">
        <f t="shared" ca="1" si="3"/>
        <v>1.2108850154712842E-2</v>
      </c>
      <c r="AG12" s="181">
        <f t="shared" ca="1" si="3"/>
        <v>1.2108850154712842E-2</v>
      </c>
      <c r="AH12" s="182">
        <f t="shared" ca="1" si="3"/>
        <v>1.2923219254516304E-2</v>
      </c>
      <c r="AI12" s="93"/>
    </row>
    <row r="13" spans="1:36" ht="20.149999999999999" customHeight="1" thickBot="1">
      <c r="A13" s="315"/>
      <c r="B13" s="316"/>
      <c r="C13" s="176" t="s">
        <v>433</v>
      </c>
      <c r="D13" s="177">
        <f ca="1">D9+D11</f>
        <v>21116078.610974494</v>
      </c>
      <c r="E13" s="178">
        <f ca="1">E9+E11</f>
        <v>562135.45877436234</v>
      </c>
      <c r="F13" s="178">
        <f t="shared" ref="F13:AA13" ca="1" si="4">F9+F11</f>
        <v>439225.44701948989</v>
      </c>
      <c r="G13" s="178">
        <f ca="1">G9+G11</f>
        <v>636573.85052923474</v>
      </c>
      <c r="H13" s="178">
        <f t="shared" ca="1" si="4"/>
        <v>867471.48263563635</v>
      </c>
      <c r="I13" s="178">
        <f t="shared" ca="1" si="4"/>
        <v>867471.48263563635</v>
      </c>
      <c r="J13" s="178">
        <f t="shared" ca="1" si="4"/>
        <v>867471.48263563635</v>
      </c>
      <c r="K13" s="178">
        <f t="shared" ca="1" si="4"/>
        <v>1277956.1619359057</v>
      </c>
      <c r="L13" s="178">
        <f t="shared" ca="1" si="4"/>
        <v>1277956.1619359057</v>
      </c>
      <c r="M13" s="178">
        <f t="shared" ca="1" si="4"/>
        <v>1277956.1619359057</v>
      </c>
      <c r="N13" s="178">
        <f t="shared" ca="1" si="4"/>
        <v>1277956.1619359057</v>
      </c>
      <c r="O13" s="178">
        <f t="shared" ca="1" si="4"/>
        <v>1277956.1619359057</v>
      </c>
      <c r="P13" s="178">
        <f t="shared" ca="1" si="4"/>
        <v>1277956.1619359057</v>
      </c>
      <c r="Q13" s="178">
        <f t="shared" ca="1" si="4"/>
        <v>867471.48263563635</v>
      </c>
      <c r="R13" s="178">
        <f t="shared" ca="1" si="4"/>
        <v>867471.48263563635</v>
      </c>
      <c r="S13" s="178">
        <f t="shared" ca="1" si="4"/>
        <v>867471.48263563635</v>
      </c>
      <c r="T13" s="178">
        <f t="shared" ca="1" si="4"/>
        <v>867471.48263563635</v>
      </c>
      <c r="U13" s="178">
        <f t="shared" ca="1" si="4"/>
        <v>867471.48263563635</v>
      </c>
      <c r="V13" s="178">
        <f t="shared" ca="1" si="4"/>
        <v>867471.48263563635</v>
      </c>
      <c r="W13" s="178">
        <f t="shared" ca="1" si="4"/>
        <v>439225.44701948989</v>
      </c>
      <c r="X13" s="178">
        <f t="shared" ca="1" si="4"/>
        <v>439225.44701948989</v>
      </c>
      <c r="Y13" s="178">
        <f t="shared" ca="1" si="4"/>
        <v>439225.44701948989</v>
      </c>
      <c r="Z13" s="178">
        <f t="shared" ca="1" si="4"/>
        <v>439225.44701948989</v>
      </c>
      <c r="AA13" s="178">
        <f t="shared" ca="1" si="4"/>
        <v>439225.44701948989</v>
      </c>
      <c r="AB13" s="178">
        <f t="shared" ref="AB13:AG13" ca="1" si="5">AB9+AB11</f>
        <v>255691.43175542704</v>
      </c>
      <c r="AC13" s="178">
        <f t="shared" ca="1" si="5"/>
        <v>255691.43175542704</v>
      </c>
      <c r="AD13" s="178">
        <f t="shared" ca="1" si="5"/>
        <v>255691.43175542704</v>
      </c>
      <c r="AE13" s="178">
        <f t="shared" ca="1" si="5"/>
        <v>255691.43175542704</v>
      </c>
      <c r="AF13" s="178">
        <f t="shared" ca="1" si="5"/>
        <v>255691.43175542704</v>
      </c>
      <c r="AG13" s="178">
        <f t="shared" ca="1" si="5"/>
        <v>255691.43175542704</v>
      </c>
      <c r="AH13" s="179">
        <f ca="1">AH9+AH11</f>
        <v>272887.71368522546</v>
      </c>
    </row>
    <row r="19" spans="7:8">
      <c r="G19" s="93"/>
      <c r="H19" s="93"/>
    </row>
  </sheetData>
  <mergeCells count="17">
    <mergeCell ref="A1:B3"/>
    <mergeCell ref="C1:Z2"/>
    <mergeCell ref="AA1:AH4"/>
    <mergeCell ref="D3:Y3"/>
    <mergeCell ref="C4:Z4"/>
    <mergeCell ref="H5:AH5"/>
    <mergeCell ref="H6:AH6"/>
    <mergeCell ref="A5:B5"/>
    <mergeCell ref="C5:D5"/>
    <mergeCell ref="E5:G5"/>
    <mergeCell ref="A6:B6"/>
    <mergeCell ref="C6:G6"/>
    <mergeCell ref="A8:A9"/>
    <mergeCell ref="B8:B9"/>
    <mergeCell ref="A10:A11"/>
    <mergeCell ref="B10:B11"/>
    <mergeCell ref="A12:B13"/>
  </mergeCells>
  <phoneticPr fontId="13" type="noConversion"/>
  <pageMargins left="0.511811024" right="0.511811024" top="0.78740157499999996" bottom="0.78740157499999996" header="0.31496062000000002" footer="0.31496062000000002"/>
  <ignoredErrors>
    <ignoredError sqref="A8:B8 A10:B10 E5 E10:Z10 D9 D11 E8:AA8 AB8:AH8 AC10:AG10 AA10:AB10" unlockedFormula="1"/>
    <ignoredError sqref="Y11:AF11" formula="1"/>
    <ignoredError sqref="AH10" formula="1" unlocked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J36"/>
  <sheetViews>
    <sheetView showGridLines="0" view="pageBreakPreview" topLeftCell="A7" zoomScale="80" zoomScaleNormal="100" zoomScaleSheetLayoutView="80" workbookViewId="0">
      <selection activeCell="J9" sqref="J9:J10"/>
    </sheetView>
  </sheetViews>
  <sheetFormatPr defaultColWidth="16.81640625" defaultRowHeight="13"/>
  <cols>
    <col min="1" max="2" width="16.81640625" style="53"/>
    <col min="3" max="3" width="31" style="53" customWidth="1"/>
    <col min="4" max="4" width="23.453125" style="53" customWidth="1"/>
    <col min="5" max="10" width="16.81640625" style="53"/>
    <col min="11" max="11" width="2.7265625" style="53" customWidth="1"/>
    <col min="12" max="16384" width="16.81640625" style="53"/>
  </cols>
  <sheetData>
    <row r="1" spans="1:10" ht="9.75" customHeight="1"/>
    <row r="2" spans="1:10" ht="15" customHeight="1"/>
    <row r="3" spans="1:10" ht="15" customHeight="1"/>
    <row r="4" spans="1:10" ht="15" customHeight="1"/>
    <row r="5" spans="1:10" ht="15" customHeight="1"/>
    <row r="6" spans="1:10" ht="15" customHeight="1"/>
    <row r="7" spans="1:10" ht="15" customHeight="1"/>
    <row r="8" spans="1:10" ht="15" customHeight="1" thickBot="1"/>
    <row r="9" spans="1:10" ht="15" customHeight="1" thickBot="1">
      <c r="A9" s="342" t="s">
        <v>9</v>
      </c>
      <c r="B9" s="343"/>
      <c r="C9" s="344"/>
      <c r="D9" s="342" t="s">
        <v>256</v>
      </c>
      <c r="E9" s="343"/>
      <c r="F9" s="344"/>
      <c r="G9" s="342" t="s">
        <v>257</v>
      </c>
      <c r="H9" s="343"/>
      <c r="I9" s="345"/>
      <c r="J9" s="346">
        <v>44531</v>
      </c>
    </row>
    <row r="10" spans="1:10" ht="15" customHeight="1" thickBot="1">
      <c r="A10" s="348">
        <v>92743</v>
      </c>
      <c r="B10" s="349"/>
      <c r="C10" s="350"/>
      <c r="D10" s="351">
        <v>583.82000000000005</v>
      </c>
      <c r="E10" s="352"/>
      <c r="F10" s="353"/>
      <c r="G10" s="351">
        <v>570.6</v>
      </c>
      <c r="H10" s="352"/>
      <c r="I10" s="354"/>
      <c r="J10" s="347"/>
    </row>
    <row r="11" spans="1:10" ht="30" customHeight="1" thickBot="1">
      <c r="A11" s="339" t="s">
        <v>258</v>
      </c>
      <c r="B11" s="340"/>
      <c r="C11" s="340"/>
      <c r="D11" s="340"/>
      <c r="E11" s="340"/>
      <c r="F11" s="340"/>
      <c r="G11" s="340"/>
      <c r="H11" s="340"/>
      <c r="I11" s="340"/>
      <c r="J11" s="341"/>
    </row>
    <row r="12" spans="1:10" ht="38" thickBot="1">
      <c r="A12" s="57"/>
      <c r="B12" s="58" t="s">
        <v>9</v>
      </c>
      <c r="C12" s="58" t="s">
        <v>8</v>
      </c>
      <c r="D12" s="58" t="s">
        <v>259</v>
      </c>
      <c r="E12" s="58" t="s">
        <v>10</v>
      </c>
      <c r="F12" s="58" t="s">
        <v>260</v>
      </c>
      <c r="G12" s="58" t="s">
        <v>261</v>
      </c>
      <c r="H12" s="58" t="s">
        <v>262</v>
      </c>
      <c r="I12" s="58" t="s">
        <v>263</v>
      </c>
      <c r="J12" s="59" t="s">
        <v>264</v>
      </c>
    </row>
    <row r="13" spans="1:10" ht="63" thickBot="1">
      <c r="A13" s="60" t="s">
        <v>265</v>
      </c>
      <c r="B13" s="55">
        <v>5631</v>
      </c>
      <c r="C13" s="54" t="s">
        <v>266</v>
      </c>
      <c r="D13" s="54" t="s">
        <v>267</v>
      </c>
      <c r="E13" s="54" t="s">
        <v>135</v>
      </c>
      <c r="F13" s="54">
        <v>178.98</v>
      </c>
      <c r="G13" s="222">
        <v>176</v>
      </c>
      <c r="H13" s="54">
        <v>0.158</v>
      </c>
      <c r="I13" s="54">
        <v>28.27</v>
      </c>
      <c r="J13" s="61">
        <v>27.8</v>
      </c>
    </row>
    <row r="14" spans="1:10" ht="63" thickBot="1">
      <c r="A14" s="60" t="s">
        <v>265</v>
      </c>
      <c r="B14" s="55">
        <v>5632</v>
      </c>
      <c r="C14" s="54" t="s">
        <v>268</v>
      </c>
      <c r="D14" s="54" t="s">
        <v>267</v>
      </c>
      <c r="E14" s="54" t="s">
        <v>160</v>
      </c>
      <c r="F14" s="54">
        <v>71.349999999999994</v>
      </c>
      <c r="G14" s="54">
        <v>68.37</v>
      </c>
      <c r="H14" s="54">
        <v>0.65900000000000003</v>
      </c>
      <c r="I14" s="54">
        <v>47.01</v>
      </c>
      <c r="J14" s="61">
        <v>45.05</v>
      </c>
    </row>
    <row r="15" spans="1:10" ht="25.5" thickBot="1">
      <c r="A15" s="60" t="s">
        <v>265</v>
      </c>
      <c r="B15" s="55">
        <v>88309</v>
      </c>
      <c r="C15" s="54" t="s">
        <v>206</v>
      </c>
      <c r="D15" s="54" t="s">
        <v>269</v>
      </c>
      <c r="E15" s="54" t="s">
        <v>144</v>
      </c>
      <c r="F15" s="54">
        <v>23.1</v>
      </c>
      <c r="G15" s="54">
        <v>20.61</v>
      </c>
      <c r="H15" s="54">
        <v>3.2669999999999999</v>
      </c>
      <c r="I15" s="54">
        <v>75.459999999999994</v>
      </c>
      <c r="J15" s="61">
        <v>67.33</v>
      </c>
    </row>
    <row r="16" spans="1:10" ht="25.5" thickBot="1">
      <c r="A16" s="60" t="s">
        <v>265</v>
      </c>
      <c r="B16" s="55">
        <v>88316</v>
      </c>
      <c r="C16" s="54" t="s">
        <v>162</v>
      </c>
      <c r="D16" s="54" t="s">
        <v>269</v>
      </c>
      <c r="E16" s="54" t="s">
        <v>144</v>
      </c>
      <c r="F16" s="54">
        <v>16.68</v>
      </c>
      <c r="G16" s="54">
        <v>15.05</v>
      </c>
      <c r="H16" s="54">
        <v>1.6339999999999999</v>
      </c>
      <c r="I16" s="54">
        <v>27.25</v>
      </c>
      <c r="J16" s="61">
        <v>24.59</v>
      </c>
    </row>
    <row r="17" spans="1:10" ht="50.5" thickBot="1">
      <c r="A17" s="62" t="s">
        <v>270</v>
      </c>
      <c r="B17" s="56">
        <v>4011</v>
      </c>
      <c r="C17" s="56" t="s">
        <v>205</v>
      </c>
      <c r="D17" s="56" t="s">
        <v>271</v>
      </c>
      <c r="E17" s="56" t="s">
        <v>272</v>
      </c>
      <c r="F17" s="56">
        <v>6.45</v>
      </c>
      <c r="G17" s="56">
        <v>6.45</v>
      </c>
      <c r="H17" s="56">
        <v>0.91400000000000003</v>
      </c>
      <c r="I17" s="56">
        <v>5.89</v>
      </c>
      <c r="J17" s="63">
        <v>5.89</v>
      </c>
    </row>
    <row r="18" spans="1:10" ht="50.5" thickBot="1">
      <c r="A18" s="62" t="s">
        <v>270</v>
      </c>
      <c r="B18" s="56">
        <v>4460</v>
      </c>
      <c r="C18" s="56" t="s">
        <v>273</v>
      </c>
      <c r="D18" s="56" t="s">
        <v>271</v>
      </c>
      <c r="E18" s="56" t="s">
        <v>62</v>
      </c>
      <c r="F18" s="56">
        <v>16.940000000000001</v>
      </c>
      <c r="G18" s="56">
        <v>16.940000000000001</v>
      </c>
      <c r="H18" s="56">
        <v>0.71399999999999997</v>
      </c>
      <c r="I18" s="56">
        <v>12.09</v>
      </c>
      <c r="J18" s="63">
        <v>12.09</v>
      </c>
    </row>
    <row r="19" spans="1:10" ht="63" thickBot="1">
      <c r="A19" s="62" t="s">
        <v>270</v>
      </c>
      <c r="B19" s="56">
        <v>4730</v>
      </c>
      <c r="C19" s="56" t="s">
        <v>274</v>
      </c>
      <c r="D19" s="56" t="s">
        <v>271</v>
      </c>
      <c r="E19" s="56" t="s">
        <v>275</v>
      </c>
      <c r="F19" s="56">
        <v>85.83</v>
      </c>
      <c r="G19" s="56">
        <v>85.83</v>
      </c>
      <c r="H19" s="56">
        <v>1.3</v>
      </c>
      <c r="I19" s="56">
        <v>111.57</v>
      </c>
      <c r="J19" s="63">
        <v>111.57</v>
      </c>
    </row>
    <row r="20" spans="1:10" ht="25.5" thickBot="1">
      <c r="A20" s="62" t="s">
        <v>270</v>
      </c>
      <c r="B20" s="56">
        <v>5063</v>
      </c>
      <c r="C20" s="56" t="s">
        <v>276</v>
      </c>
      <c r="D20" s="56" t="s">
        <v>271</v>
      </c>
      <c r="E20" s="56" t="s">
        <v>187</v>
      </c>
      <c r="F20" s="56">
        <v>23.83</v>
      </c>
      <c r="G20" s="56">
        <v>23.83</v>
      </c>
      <c r="H20" s="56">
        <v>2E-3</v>
      </c>
      <c r="I20" s="56">
        <v>0.04</v>
      </c>
      <c r="J20" s="63">
        <v>0.04</v>
      </c>
    </row>
    <row r="21" spans="1:10" ht="60" customHeight="1" thickBot="1">
      <c r="A21" s="64" t="s">
        <v>270</v>
      </c>
      <c r="B21" s="65">
        <v>40438</v>
      </c>
      <c r="C21" s="65" t="s">
        <v>277</v>
      </c>
      <c r="D21" s="65" t="s">
        <v>271</v>
      </c>
      <c r="E21" s="65" t="s">
        <v>275</v>
      </c>
      <c r="F21" s="65">
        <v>276.24</v>
      </c>
      <c r="G21" s="65">
        <v>276.24</v>
      </c>
      <c r="H21" s="65">
        <v>1</v>
      </c>
      <c r="I21" s="65">
        <v>276.24</v>
      </c>
      <c r="J21" s="66">
        <v>276.24</v>
      </c>
    </row>
    <row r="22" spans="1:10" ht="15" customHeight="1"/>
    <row r="23" spans="1:10" ht="15" customHeight="1" thickBot="1"/>
    <row r="24" spans="1:10" ht="13.5" thickBot="1">
      <c r="A24" s="342" t="s">
        <v>9</v>
      </c>
      <c r="B24" s="343"/>
      <c r="C24" s="344"/>
      <c r="D24" s="342" t="s">
        <v>256</v>
      </c>
      <c r="E24" s="343"/>
      <c r="F24" s="344"/>
      <c r="G24" s="342" t="s">
        <v>257</v>
      </c>
      <c r="H24" s="343"/>
      <c r="I24" s="345"/>
      <c r="J24" s="346">
        <v>44531</v>
      </c>
    </row>
    <row r="25" spans="1:10" ht="13.5" thickBot="1">
      <c r="A25" s="348">
        <v>99837</v>
      </c>
      <c r="B25" s="349"/>
      <c r="C25" s="350"/>
      <c r="D25" s="351">
        <v>636.83000000000004</v>
      </c>
      <c r="E25" s="352"/>
      <c r="F25" s="353"/>
      <c r="G25" s="351">
        <v>614.85</v>
      </c>
      <c r="H25" s="352"/>
      <c r="I25" s="354"/>
      <c r="J25" s="347"/>
    </row>
    <row r="26" spans="1:10" ht="30" customHeight="1" thickBot="1">
      <c r="A26" s="339" t="s">
        <v>519</v>
      </c>
      <c r="B26" s="340"/>
      <c r="C26" s="340"/>
      <c r="D26" s="340"/>
      <c r="E26" s="340"/>
      <c r="F26" s="340"/>
      <c r="G26" s="340"/>
      <c r="H26" s="340"/>
      <c r="I26" s="340"/>
      <c r="J26" s="341"/>
    </row>
    <row r="27" spans="1:10" ht="23.5" thickBot="1">
      <c r="A27" s="205"/>
      <c r="B27" s="205" t="s">
        <v>9</v>
      </c>
      <c r="C27" s="205" t="s">
        <v>8</v>
      </c>
      <c r="D27" s="205" t="s">
        <v>259</v>
      </c>
      <c r="E27" s="206" t="s">
        <v>10</v>
      </c>
      <c r="F27" s="207" t="s">
        <v>260</v>
      </c>
      <c r="G27" s="207" t="s">
        <v>261</v>
      </c>
      <c r="H27" s="207" t="s">
        <v>262</v>
      </c>
      <c r="I27" s="207" t="s">
        <v>263</v>
      </c>
      <c r="J27" s="207" t="s">
        <v>264</v>
      </c>
    </row>
    <row r="28" spans="1:10" ht="25.5" thickBot="1">
      <c r="A28" s="60" t="s">
        <v>265</v>
      </c>
      <c r="B28" s="55">
        <v>88251</v>
      </c>
      <c r="C28" s="54" t="s">
        <v>510</v>
      </c>
      <c r="D28" s="54" t="s">
        <v>269</v>
      </c>
      <c r="E28" s="54" t="s">
        <v>144</v>
      </c>
      <c r="F28" s="54">
        <v>18.399999999999999</v>
      </c>
      <c r="G28" s="54">
        <v>16.55</v>
      </c>
      <c r="H28" s="54">
        <v>4.5259999999999998</v>
      </c>
      <c r="I28" s="54">
        <v>83.27</v>
      </c>
      <c r="J28" s="61">
        <v>74.900000000000006</v>
      </c>
    </row>
    <row r="29" spans="1:10" ht="25.5" thickBot="1">
      <c r="A29" s="60" t="s">
        <v>265</v>
      </c>
      <c r="B29" s="55">
        <v>88315</v>
      </c>
      <c r="C29" s="54" t="s">
        <v>511</v>
      </c>
      <c r="D29" s="54" t="s">
        <v>269</v>
      </c>
      <c r="E29" s="54" t="s">
        <v>144</v>
      </c>
      <c r="F29" s="54">
        <v>22.96</v>
      </c>
      <c r="G29" s="54">
        <v>20.49</v>
      </c>
      <c r="H29" s="54">
        <v>5.51</v>
      </c>
      <c r="I29" s="54">
        <v>126.5</v>
      </c>
      <c r="J29" s="61">
        <v>112.89</v>
      </c>
    </row>
    <row r="30" spans="1:10" ht="38" thickBot="1">
      <c r="A30" s="62" t="s">
        <v>270</v>
      </c>
      <c r="B30" s="56">
        <v>1332</v>
      </c>
      <c r="C30" s="56" t="s">
        <v>512</v>
      </c>
      <c r="D30" s="56" t="s">
        <v>271</v>
      </c>
      <c r="E30" s="56" t="s">
        <v>187</v>
      </c>
      <c r="F30" s="56">
        <v>11.88</v>
      </c>
      <c r="G30" s="56">
        <v>11.88</v>
      </c>
      <c r="H30" s="56">
        <v>0.89600000000000002</v>
      </c>
      <c r="I30" s="56">
        <v>10.64</v>
      </c>
      <c r="J30" s="63">
        <v>10.64</v>
      </c>
    </row>
    <row r="31" spans="1:10" ht="38" thickBot="1">
      <c r="A31" s="62" t="s">
        <v>270</v>
      </c>
      <c r="B31" s="56">
        <v>11002</v>
      </c>
      <c r="C31" s="56" t="s">
        <v>513</v>
      </c>
      <c r="D31" s="56" t="s">
        <v>271</v>
      </c>
      <c r="E31" s="56" t="s">
        <v>187</v>
      </c>
      <c r="F31" s="56">
        <v>54.17</v>
      </c>
      <c r="G31" s="56">
        <v>54.17</v>
      </c>
      <c r="H31" s="56">
        <v>6.5000000000000002E-2</v>
      </c>
      <c r="I31" s="56">
        <v>3.52</v>
      </c>
      <c r="J31" s="63">
        <v>3.52</v>
      </c>
    </row>
    <row r="32" spans="1:10" ht="50.5" thickBot="1">
      <c r="A32" s="62" t="s">
        <v>270</v>
      </c>
      <c r="B32" s="56">
        <v>11964</v>
      </c>
      <c r="C32" s="56" t="s">
        <v>514</v>
      </c>
      <c r="D32" s="56" t="s">
        <v>271</v>
      </c>
      <c r="E32" s="56" t="s">
        <v>29</v>
      </c>
      <c r="F32" s="56">
        <v>3.15</v>
      </c>
      <c r="G32" s="56">
        <v>3.15</v>
      </c>
      <c r="H32" s="56">
        <v>3.3330000000000002</v>
      </c>
      <c r="I32" s="56">
        <v>10.49</v>
      </c>
      <c r="J32" s="63">
        <v>10.49</v>
      </c>
    </row>
    <row r="33" spans="1:10" ht="50.5" thickBot="1">
      <c r="A33" s="62" t="s">
        <v>270</v>
      </c>
      <c r="B33" s="56">
        <v>21009</v>
      </c>
      <c r="C33" s="56" t="s">
        <v>515</v>
      </c>
      <c r="D33" s="56" t="s">
        <v>271</v>
      </c>
      <c r="E33" s="56" t="s">
        <v>62</v>
      </c>
      <c r="F33" s="56">
        <v>30.95</v>
      </c>
      <c r="G33" s="56">
        <v>30.95</v>
      </c>
      <c r="H33" s="56">
        <v>6.25</v>
      </c>
      <c r="I33" s="56">
        <v>193.43</v>
      </c>
      <c r="J33" s="63">
        <v>193.43</v>
      </c>
    </row>
    <row r="34" spans="1:10" ht="50.5" thickBot="1">
      <c r="A34" s="62" t="s">
        <v>270</v>
      </c>
      <c r="B34" s="56">
        <v>21010</v>
      </c>
      <c r="C34" s="56" t="s">
        <v>516</v>
      </c>
      <c r="D34" s="56" t="s">
        <v>271</v>
      </c>
      <c r="E34" s="56" t="s">
        <v>62</v>
      </c>
      <c r="F34" s="56">
        <v>41.55</v>
      </c>
      <c r="G34" s="56">
        <v>41.55</v>
      </c>
      <c r="H34" s="56">
        <v>2.0230000000000001</v>
      </c>
      <c r="I34" s="56">
        <v>84.05</v>
      </c>
      <c r="J34" s="63">
        <v>84.05</v>
      </c>
    </row>
    <row r="35" spans="1:10" ht="50.5" thickBot="1">
      <c r="A35" s="62" t="s">
        <v>270</v>
      </c>
      <c r="B35" s="56">
        <v>21011</v>
      </c>
      <c r="C35" s="56" t="s">
        <v>517</v>
      </c>
      <c r="D35" s="56" t="s">
        <v>271</v>
      </c>
      <c r="E35" s="56" t="s">
        <v>62</v>
      </c>
      <c r="F35" s="56">
        <v>60.56</v>
      </c>
      <c r="G35" s="56">
        <v>60.56</v>
      </c>
      <c r="H35" s="56">
        <v>0.92600000000000005</v>
      </c>
      <c r="I35" s="56">
        <v>56.07</v>
      </c>
      <c r="J35" s="63">
        <v>56.07</v>
      </c>
    </row>
    <row r="36" spans="1:10" ht="60" customHeight="1" thickBot="1">
      <c r="A36" s="64" t="s">
        <v>270</v>
      </c>
      <c r="B36" s="65">
        <v>21012</v>
      </c>
      <c r="C36" s="65" t="s">
        <v>518</v>
      </c>
      <c r="D36" s="65" t="s">
        <v>271</v>
      </c>
      <c r="E36" s="65" t="s">
        <v>62</v>
      </c>
      <c r="F36" s="65">
        <v>66.92</v>
      </c>
      <c r="G36" s="65">
        <v>66.92</v>
      </c>
      <c r="H36" s="65">
        <v>1.0289999999999999</v>
      </c>
      <c r="I36" s="65">
        <v>68.86</v>
      </c>
      <c r="J36" s="66">
        <v>68.86</v>
      </c>
    </row>
  </sheetData>
  <mergeCells count="16">
    <mergeCell ref="A11:J11"/>
    <mergeCell ref="J9:J10"/>
    <mergeCell ref="A9:C9"/>
    <mergeCell ref="D9:F9"/>
    <mergeCell ref="G9:I9"/>
    <mergeCell ref="A10:C10"/>
    <mergeCell ref="D10:F10"/>
    <mergeCell ref="G10:I10"/>
    <mergeCell ref="A26:J26"/>
    <mergeCell ref="A24:C24"/>
    <mergeCell ref="D24:F24"/>
    <mergeCell ref="G24:I24"/>
    <mergeCell ref="J24:J25"/>
    <mergeCell ref="A25:C25"/>
    <mergeCell ref="D25:F25"/>
    <mergeCell ref="G25:I25"/>
  </mergeCells>
  <hyperlinks>
    <hyperlink ref="B13" r:id="rId1" display="https://app.orcafascio.com/banco/sinapi/composicoes/619920bce64d1e1ab3cb022c?estado_sinapi=MG" xr:uid="{00000000-0004-0000-0700-000000000000}"/>
    <hyperlink ref="B14" r:id="rId2" display="https://app.orcafascio.com/banco/sinapi/composicoes/619920bce64d1e1ab3cb02bb?estado_sinapi=MG" xr:uid="{00000000-0004-0000-0700-000001000000}"/>
    <hyperlink ref="B15" r:id="rId3" display="https://app.orcafascio.com/banco/sinapi/composicoes/619920c5e64d1e1ab3cb1b4b?estado_sinapi=MG" xr:uid="{00000000-0004-0000-0700-000002000000}"/>
    <hyperlink ref="B16" r:id="rId4" display="https://app.orcafascio.com/banco/sinapi/composicoes/619920c5e64d1e1ab3cb1b52?estado_sinapi=MG" xr:uid="{00000000-0004-0000-0700-000003000000}"/>
    <hyperlink ref="B28" r:id="rId5" display="https://app.orcafascio.com/banco/sinapi/composicoes/61e981bce64d1e2cf25cfa54?estado_sinapi=MG" xr:uid="{00000000-0004-0000-0700-000004000000}"/>
    <hyperlink ref="B29" r:id="rId6" display="https://app.orcafascio.com/banco/sinapi/composicoes/61e981bce64d1e2cf25cfa8a?estado_sinapi=MG" xr:uid="{00000000-0004-0000-0700-000005000000}"/>
  </hyperlinks>
  <pageMargins left="0.511811024" right="0.511811024" top="0.78740157499999996" bottom="0.78740157499999996" header="0.31496062000000002" footer="0.31496062000000002"/>
  <pageSetup paperSize="9" scale="48" orientation="portrait" r:id="rId7"/>
  <drawing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-0.249977111117893"/>
  </sheetPr>
  <dimension ref="A1:G72"/>
  <sheetViews>
    <sheetView showGridLines="0" view="pageBreakPreview" zoomScaleNormal="100" zoomScaleSheetLayoutView="100" workbookViewId="0">
      <selection activeCell="G71" sqref="G71"/>
    </sheetView>
  </sheetViews>
  <sheetFormatPr defaultRowHeight="14.5"/>
  <cols>
    <col min="1" max="1" width="15.54296875" customWidth="1"/>
    <col min="2" max="2" width="73.26953125" customWidth="1"/>
    <col min="3" max="3" width="9.1796875" customWidth="1"/>
    <col min="4" max="4" width="14.26953125" customWidth="1"/>
    <col min="5" max="5" width="13.54296875" customWidth="1"/>
    <col min="6" max="6" width="14.26953125" customWidth="1"/>
    <col min="7" max="7" width="15.7265625" customWidth="1"/>
    <col min="8" max="8" width="2.7265625" customWidth="1"/>
  </cols>
  <sheetData>
    <row r="1" spans="1:7" ht="10" customHeight="1"/>
    <row r="2" spans="1:7" s="53" customFormat="1" ht="10" customHeight="1"/>
    <row r="3" spans="1:7" s="53" customFormat="1" ht="10" customHeight="1"/>
    <row r="4" spans="1:7" s="53" customFormat="1" ht="10" customHeight="1"/>
    <row r="5" spans="1:7" s="53" customFormat="1" ht="10" customHeight="1"/>
    <row r="6" spans="1:7" s="53" customFormat="1" ht="10" customHeight="1"/>
    <row r="7" spans="1:7" s="53" customFormat="1" ht="10" customHeight="1"/>
    <row r="8" spans="1:7" s="53" customFormat="1" ht="10" customHeight="1"/>
    <row r="9" spans="1:7">
      <c r="A9" s="72"/>
      <c r="B9" s="72"/>
      <c r="C9" s="72"/>
      <c r="D9" s="72"/>
      <c r="E9" s="72"/>
      <c r="F9" s="131">
        <v>44470</v>
      </c>
      <c r="G9" s="131">
        <v>44531</v>
      </c>
    </row>
    <row r="10" spans="1:7" ht="23">
      <c r="A10" s="72" t="s">
        <v>9</v>
      </c>
      <c r="B10" s="72" t="s">
        <v>8</v>
      </c>
      <c r="C10" s="72" t="s">
        <v>259</v>
      </c>
      <c r="D10" s="72" t="s">
        <v>10</v>
      </c>
      <c r="E10" s="72" t="s">
        <v>278</v>
      </c>
      <c r="F10" s="72" t="s">
        <v>6</v>
      </c>
      <c r="G10" s="72" t="s">
        <v>6</v>
      </c>
    </row>
    <row r="11" spans="1:7" ht="87.5">
      <c r="A11" s="69" t="s">
        <v>279</v>
      </c>
      <c r="B11" s="70" t="s">
        <v>23</v>
      </c>
      <c r="C11" s="71"/>
      <c r="D11" s="71" t="s">
        <v>24</v>
      </c>
      <c r="E11" s="74">
        <v>758.21</v>
      </c>
      <c r="F11" s="74">
        <v>758.21</v>
      </c>
      <c r="G11" s="73">
        <v>772.55</v>
      </c>
    </row>
    <row r="13" spans="1:7">
      <c r="A13" s="72"/>
      <c r="B13" s="72"/>
      <c r="C13" s="72"/>
      <c r="D13" s="72"/>
      <c r="E13" s="72"/>
      <c r="F13" s="131">
        <v>44470</v>
      </c>
      <c r="G13" s="131">
        <v>44531</v>
      </c>
    </row>
    <row r="14" spans="1:7" ht="23">
      <c r="A14" s="72" t="s">
        <v>9</v>
      </c>
      <c r="B14" s="72" t="s">
        <v>8</v>
      </c>
      <c r="C14" s="72" t="s">
        <v>259</v>
      </c>
      <c r="D14" s="72" t="s">
        <v>10</v>
      </c>
      <c r="E14" s="72" t="s">
        <v>278</v>
      </c>
      <c r="F14" s="72" t="s">
        <v>6</v>
      </c>
      <c r="G14" s="72" t="s">
        <v>6</v>
      </c>
    </row>
    <row r="15" spans="1:7" ht="62.5">
      <c r="A15" s="69" t="s">
        <v>280</v>
      </c>
      <c r="B15" s="70" t="s">
        <v>26</v>
      </c>
      <c r="C15" s="71"/>
      <c r="D15" s="71" t="s">
        <v>24</v>
      </c>
      <c r="E15" s="74">
        <v>556.92999999999995</v>
      </c>
      <c r="F15" s="74">
        <v>556.76</v>
      </c>
      <c r="G15" s="73">
        <v>567.29</v>
      </c>
    </row>
    <row r="17" spans="1:7">
      <c r="A17" s="72"/>
      <c r="B17" s="72"/>
      <c r="C17" s="72"/>
      <c r="D17" s="72"/>
      <c r="E17" s="72"/>
      <c r="F17" s="131">
        <v>44470</v>
      </c>
      <c r="G17" s="131">
        <v>44531</v>
      </c>
    </row>
    <row r="18" spans="1:7" ht="23">
      <c r="A18" s="72" t="s">
        <v>9</v>
      </c>
      <c r="B18" s="72" t="s">
        <v>8</v>
      </c>
      <c r="C18" s="72" t="s">
        <v>259</v>
      </c>
      <c r="D18" s="72" t="s">
        <v>10</v>
      </c>
      <c r="E18" s="72" t="s">
        <v>278</v>
      </c>
      <c r="F18" s="72" t="s">
        <v>6</v>
      </c>
      <c r="G18" s="72" t="s">
        <v>6</v>
      </c>
    </row>
    <row r="19" spans="1:7" ht="50">
      <c r="A19" s="69" t="s">
        <v>281</v>
      </c>
      <c r="B19" s="70" t="s">
        <v>31</v>
      </c>
      <c r="C19" s="71"/>
      <c r="D19" s="71" t="s">
        <v>19</v>
      </c>
      <c r="E19" s="74" t="s">
        <v>549</v>
      </c>
      <c r="F19" s="74">
        <v>1157</v>
      </c>
      <c r="G19" s="73">
        <v>1178.8800000000001</v>
      </c>
    </row>
    <row r="21" spans="1:7">
      <c r="A21" s="72"/>
      <c r="B21" s="72"/>
      <c r="C21" s="72"/>
      <c r="D21" s="72"/>
      <c r="E21" s="72"/>
      <c r="F21" s="131">
        <v>44470</v>
      </c>
      <c r="G21" s="131">
        <v>44531</v>
      </c>
    </row>
    <row r="22" spans="1:7" ht="23">
      <c r="A22" s="72" t="s">
        <v>9</v>
      </c>
      <c r="B22" s="72" t="s">
        <v>8</v>
      </c>
      <c r="C22" s="72" t="s">
        <v>259</v>
      </c>
      <c r="D22" s="72" t="s">
        <v>10</v>
      </c>
      <c r="E22" s="72" t="s">
        <v>278</v>
      </c>
      <c r="F22" s="72" t="s">
        <v>6</v>
      </c>
      <c r="G22" s="72" t="s">
        <v>6</v>
      </c>
    </row>
    <row r="23" spans="1:7">
      <c r="A23" s="69" t="s">
        <v>282</v>
      </c>
      <c r="B23" s="70" t="s">
        <v>283</v>
      </c>
      <c r="C23" s="71"/>
      <c r="D23" s="71" t="s">
        <v>24</v>
      </c>
      <c r="E23" s="74">
        <v>515</v>
      </c>
      <c r="F23" s="74">
        <v>515</v>
      </c>
      <c r="G23" s="73">
        <v>524.74</v>
      </c>
    </row>
    <row r="25" spans="1:7">
      <c r="A25" s="72"/>
      <c r="B25" s="72"/>
      <c r="C25" s="72"/>
      <c r="D25" s="72"/>
      <c r="E25" s="72"/>
      <c r="F25" s="131">
        <v>44470</v>
      </c>
      <c r="G25" s="131">
        <v>44531</v>
      </c>
    </row>
    <row r="26" spans="1:7" ht="23">
      <c r="A26" s="72" t="s">
        <v>9</v>
      </c>
      <c r="B26" s="72" t="s">
        <v>8</v>
      </c>
      <c r="C26" s="72" t="s">
        <v>259</v>
      </c>
      <c r="D26" s="72" t="s">
        <v>10</v>
      </c>
      <c r="E26" s="72" t="s">
        <v>278</v>
      </c>
      <c r="F26" s="72" t="s">
        <v>6</v>
      </c>
      <c r="G26" s="72" t="s">
        <v>6</v>
      </c>
    </row>
    <row r="27" spans="1:7" ht="25">
      <c r="A27" s="69" t="s">
        <v>284</v>
      </c>
      <c r="B27" s="70" t="s">
        <v>285</v>
      </c>
      <c r="C27" s="71"/>
      <c r="D27" s="71" t="s">
        <v>286</v>
      </c>
      <c r="E27" s="74">
        <v>3.2</v>
      </c>
      <c r="F27" s="74">
        <v>3.2</v>
      </c>
      <c r="G27" s="73">
        <v>3.26</v>
      </c>
    </row>
    <row r="29" spans="1:7">
      <c r="A29" s="72"/>
      <c r="B29" s="72"/>
      <c r="C29" s="72"/>
      <c r="D29" s="131">
        <v>44470</v>
      </c>
      <c r="E29" s="131">
        <v>44531</v>
      </c>
    </row>
    <row r="30" spans="1:7">
      <c r="A30" s="72" t="s">
        <v>9</v>
      </c>
      <c r="B30" s="72" t="s">
        <v>8</v>
      </c>
      <c r="C30" s="72" t="s">
        <v>10</v>
      </c>
      <c r="D30" s="72" t="s">
        <v>6</v>
      </c>
      <c r="E30" s="72" t="s">
        <v>6</v>
      </c>
    </row>
    <row r="31" spans="1:7">
      <c r="A31" s="69" t="s">
        <v>287</v>
      </c>
      <c r="B31" s="70" t="s">
        <v>100</v>
      </c>
      <c r="C31" s="71" t="s">
        <v>65</v>
      </c>
      <c r="D31" s="74">
        <v>0.11</v>
      </c>
      <c r="E31" s="73">
        <v>0.11</v>
      </c>
    </row>
    <row r="33" spans="1:5">
      <c r="A33" s="72"/>
      <c r="B33" s="72"/>
      <c r="C33" s="72"/>
      <c r="D33" s="131">
        <v>44470</v>
      </c>
      <c r="E33" s="131">
        <v>44531</v>
      </c>
    </row>
    <row r="34" spans="1:5">
      <c r="A34" s="72" t="s">
        <v>9</v>
      </c>
      <c r="B34" s="72" t="s">
        <v>8</v>
      </c>
      <c r="C34" s="72" t="s">
        <v>10</v>
      </c>
      <c r="D34" s="72" t="s">
        <v>6</v>
      </c>
      <c r="E34" s="72" t="s">
        <v>6</v>
      </c>
    </row>
    <row r="35" spans="1:5" ht="37.5">
      <c r="A35" s="69" t="s">
        <v>288</v>
      </c>
      <c r="B35" s="70" t="s">
        <v>102</v>
      </c>
      <c r="C35" s="71" t="s">
        <v>48</v>
      </c>
      <c r="D35" s="74">
        <v>4.49</v>
      </c>
      <c r="E35" s="73">
        <v>4.57</v>
      </c>
    </row>
    <row r="37" spans="1:5">
      <c r="A37" s="72"/>
      <c r="B37" s="72"/>
      <c r="C37" s="72"/>
      <c r="D37" s="131">
        <v>44470</v>
      </c>
      <c r="E37" s="131">
        <v>44531</v>
      </c>
    </row>
    <row r="38" spans="1:5">
      <c r="A38" s="72" t="s">
        <v>9</v>
      </c>
      <c r="B38" s="72" t="s">
        <v>8</v>
      </c>
      <c r="C38" s="72" t="s">
        <v>10</v>
      </c>
      <c r="D38" s="72" t="s">
        <v>6</v>
      </c>
      <c r="E38" s="72" t="s">
        <v>6</v>
      </c>
    </row>
    <row r="39" spans="1:5">
      <c r="A39" s="69" t="s">
        <v>289</v>
      </c>
      <c r="B39" s="70" t="s">
        <v>104</v>
      </c>
      <c r="C39" s="71" t="s">
        <v>48</v>
      </c>
      <c r="D39" s="74">
        <v>49.57</v>
      </c>
      <c r="E39" s="73">
        <v>50.51</v>
      </c>
    </row>
    <row r="41" spans="1:5">
      <c r="A41" s="72"/>
      <c r="B41" s="72"/>
      <c r="C41" s="72"/>
      <c r="D41" s="131">
        <v>44470</v>
      </c>
      <c r="E41" s="131">
        <v>44531</v>
      </c>
    </row>
    <row r="42" spans="1:5">
      <c r="A42" s="72" t="s">
        <v>9</v>
      </c>
      <c r="B42" s="72" t="s">
        <v>8</v>
      </c>
      <c r="C42" s="72" t="s">
        <v>10</v>
      </c>
      <c r="D42" s="72" t="s">
        <v>6</v>
      </c>
      <c r="E42" s="72" t="s">
        <v>6</v>
      </c>
    </row>
    <row r="43" spans="1:5">
      <c r="A43" s="69" t="s">
        <v>290</v>
      </c>
      <c r="B43" s="70" t="s">
        <v>106</v>
      </c>
      <c r="C43" s="71" t="s">
        <v>48</v>
      </c>
      <c r="D43" s="74">
        <v>62.6</v>
      </c>
      <c r="E43" s="73">
        <v>63.78</v>
      </c>
    </row>
    <row r="45" spans="1:5">
      <c r="A45" s="72"/>
      <c r="B45" s="72"/>
      <c r="C45" s="72"/>
      <c r="D45" s="131">
        <v>44470</v>
      </c>
      <c r="E45" s="131">
        <v>44531</v>
      </c>
    </row>
    <row r="46" spans="1:5">
      <c r="A46" s="72" t="s">
        <v>9</v>
      </c>
      <c r="B46" s="72" t="s">
        <v>8</v>
      </c>
      <c r="C46" s="72" t="s">
        <v>10</v>
      </c>
      <c r="D46" s="72" t="s">
        <v>6</v>
      </c>
      <c r="E46" s="72" t="s">
        <v>6</v>
      </c>
    </row>
    <row r="47" spans="1:5">
      <c r="A47" s="69" t="s">
        <v>291</v>
      </c>
      <c r="B47" s="70" t="s">
        <v>108</v>
      </c>
      <c r="C47" s="71" t="s">
        <v>48</v>
      </c>
      <c r="D47" s="74">
        <v>28.4</v>
      </c>
      <c r="E47" s="73">
        <v>28.94</v>
      </c>
    </row>
    <row r="49" spans="1:5">
      <c r="A49" s="72"/>
      <c r="B49" s="72"/>
      <c r="C49" s="72"/>
      <c r="D49" s="131">
        <v>44470</v>
      </c>
      <c r="E49" s="131">
        <v>44531</v>
      </c>
    </row>
    <row r="50" spans="1:5">
      <c r="A50" s="72" t="s">
        <v>9</v>
      </c>
      <c r="B50" s="72" t="s">
        <v>8</v>
      </c>
      <c r="C50" s="72" t="s">
        <v>10</v>
      </c>
      <c r="D50" s="72" t="s">
        <v>6</v>
      </c>
      <c r="E50" s="72" t="s">
        <v>6</v>
      </c>
    </row>
    <row r="51" spans="1:5">
      <c r="A51" s="69" t="s">
        <v>292</v>
      </c>
      <c r="B51" s="70" t="s">
        <v>110</v>
      </c>
      <c r="C51" s="71" t="s">
        <v>48</v>
      </c>
      <c r="D51" s="74">
        <v>20.03</v>
      </c>
      <c r="E51" s="73">
        <v>20.41</v>
      </c>
    </row>
    <row r="53" spans="1:5">
      <c r="A53" s="72"/>
      <c r="B53" s="72"/>
      <c r="C53" s="72"/>
      <c r="D53" s="131">
        <v>44470</v>
      </c>
      <c r="E53" s="131">
        <v>44531</v>
      </c>
    </row>
    <row r="54" spans="1:5">
      <c r="A54" s="72" t="s">
        <v>9</v>
      </c>
      <c r="B54" s="72" t="s">
        <v>8</v>
      </c>
      <c r="C54" s="72" t="s">
        <v>10</v>
      </c>
      <c r="D54" s="72" t="s">
        <v>6</v>
      </c>
      <c r="E54" s="72" t="s">
        <v>6</v>
      </c>
    </row>
    <row r="55" spans="1:5">
      <c r="A55" s="69" t="s">
        <v>293</v>
      </c>
      <c r="B55" s="70" t="s">
        <v>112</v>
      </c>
      <c r="C55" s="71" t="s">
        <v>65</v>
      </c>
      <c r="D55" s="74">
        <v>3.12</v>
      </c>
      <c r="E55" s="73">
        <v>3.18</v>
      </c>
    </row>
    <row r="57" spans="1:5">
      <c r="A57" s="72"/>
      <c r="B57" s="72"/>
      <c r="C57" s="72"/>
      <c r="D57" s="131">
        <v>44470</v>
      </c>
      <c r="E57" s="131">
        <v>44531</v>
      </c>
    </row>
    <row r="58" spans="1:5">
      <c r="A58" s="72" t="s">
        <v>9</v>
      </c>
      <c r="B58" s="72" t="s">
        <v>8</v>
      </c>
      <c r="C58" s="72" t="s">
        <v>10</v>
      </c>
      <c r="D58" s="72" t="s">
        <v>6</v>
      </c>
      <c r="E58" s="72" t="s">
        <v>6</v>
      </c>
    </row>
    <row r="59" spans="1:5" ht="25">
      <c r="A59" s="69" t="s">
        <v>294</v>
      </c>
      <c r="B59" s="70" t="s">
        <v>113</v>
      </c>
      <c r="C59" s="71" t="s">
        <v>87</v>
      </c>
      <c r="D59" s="74">
        <v>0.96</v>
      </c>
      <c r="E59" s="73">
        <v>0.98</v>
      </c>
    </row>
    <row r="61" spans="1:5">
      <c r="A61" s="72"/>
      <c r="B61" s="72"/>
      <c r="C61" s="72"/>
      <c r="D61" s="131">
        <v>44470</v>
      </c>
      <c r="E61" s="131">
        <v>44531</v>
      </c>
    </row>
    <row r="62" spans="1:5">
      <c r="A62" s="72" t="s">
        <v>9</v>
      </c>
      <c r="B62" s="72" t="s">
        <v>8</v>
      </c>
      <c r="C62" s="72" t="s">
        <v>10</v>
      </c>
      <c r="D62" s="72" t="s">
        <v>6</v>
      </c>
      <c r="E62" s="72" t="s">
        <v>6</v>
      </c>
    </row>
    <row r="63" spans="1:5" ht="25">
      <c r="A63" s="69" t="s">
        <v>295</v>
      </c>
      <c r="B63" s="70" t="s">
        <v>114</v>
      </c>
      <c r="C63" s="71" t="s">
        <v>115</v>
      </c>
      <c r="D63" s="73">
        <v>1557.26</v>
      </c>
      <c r="E63" s="73">
        <v>1586.71</v>
      </c>
    </row>
    <row r="65" spans="1:5">
      <c r="A65" s="72"/>
      <c r="B65" s="72"/>
      <c r="C65" s="72"/>
      <c r="D65" s="131">
        <v>44470</v>
      </c>
      <c r="E65" s="131">
        <v>44531</v>
      </c>
    </row>
    <row r="66" spans="1:5">
      <c r="A66" s="72" t="s">
        <v>9</v>
      </c>
      <c r="B66" s="72" t="s">
        <v>8</v>
      </c>
      <c r="C66" s="72" t="s">
        <v>10</v>
      </c>
      <c r="D66" s="72" t="s">
        <v>6</v>
      </c>
      <c r="E66" s="72" t="s">
        <v>6</v>
      </c>
    </row>
    <row r="67" spans="1:5" ht="25">
      <c r="A67" s="69" t="s">
        <v>296</v>
      </c>
      <c r="B67" s="70" t="s">
        <v>116</v>
      </c>
      <c r="C67" s="71" t="s">
        <v>115</v>
      </c>
      <c r="D67" s="73">
        <v>2223.9</v>
      </c>
      <c r="E67" s="73">
        <v>2265.96</v>
      </c>
    </row>
    <row r="69" spans="1:5">
      <c r="A69" s="72"/>
      <c r="B69" s="72"/>
      <c r="C69" s="72"/>
      <c r="D69" s="131">
        <v>44470</v>
      </c>
      <c r="E69" s="131">
        <v>44531</v>
      </c>
    </row>
    <row r="70" spans="1:5">
      <c r="A70" s="72" t="s">
        <v>9</v>
      </c>
      <c r="B70" s="72" t="s">
        <v>8</v>
      </c>
      <c r="C70" s="72" t="s">
        <v>10</v>
      </c>
      <c r="D70" s="72" t="s">
        <v>6</v>
      </c>
      <c r="E70" s="72" t="s">
        <v>6</v>
      </c>
    </row>
    <row r="71" spans="1:5" ht="25">
      <c r="A71" s="69" t="s">
        <v>297</v>
      </c>
      <c r="B71" s="70" t="s">
        <v>117</v>
      </c>
      <c r="C71" s="71" t="s">
        <v>115</v>
      </c>
      <c r="D71" s="73">
        <v>634.39</v>
      </c>
      <c r="E71" s="73">
        <v>646.39</v>
      </c>
    </row>
    <row r="72" spans="1:5" ht="10" customHeight="1"/>
  </sheetData>
  <hyperlinks>
    <hyperlink ref="A15" r:id="rId1" display="https://app.orcafascio.com/banco/setop/composicoes/613f7fa1e64d1e204a154166?regiao=norte" xr:uid="{00000000-0004-0000-0800-000000000000}"/>
    <hyperlink ref="A19" r:id="rId2" display="https://app.orcafascio.com/banco/setop/composicoes/613f7fa1e64d1e204a154142?regiao=norte" xr:uid="{00000000-0004-0000-0800-000001000000}"/>
    <hyperlink ref="A23" r:id="rId3" display="https://app.orcafascio.com/banco/setop/composicoes/613f7fa1e64d1e204a154148?regiao=norte" xr:uid="{00000000-0004-0000-0800-000002000000}"/>
    <hyperlink ref="A27" r:id="rId4" display="https://app.orcafascio.com/banco/setop/composicoes/613f7fa9e64d1e204a154ab9?regiao=norte" xr:uid="{00000000-0004-0000-0800-000003000000}"/>
  </hyperlinks>
  <pageMargins left="0.511811024" right="0.511811024" top="0.78740157499999996" bottom="0.78740157499999996" header="0.31496062000000002" footer="0.31496062000000002"/>
  <pageSetup paperSize="9" scale="57" orientation="portrait" r:id="rId5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F24"/>
  <sheetViews>
    <sheetView showGridLines="0" view="pageBreakPreview" topLeftCell="A4" zoomScaleNormal="100" zoomScaleSheetLayoutView="100" workbookViewId="0">
      <selection activeCell="F24" sqref="F24"/>
    </sheetView>
  </sheetViews>
  <sheetFormatPr defaultRowHeight="14.5"/>
  <cols>
    <col min="1" max="1" width="10" customWidth="1"/>
    <col min="2" max="2" width="35.54296875" customWidth="1"/>
    <col min="4" max="4" width="11.453125" customWidth="1"/>
    <col min="5" max="5" width="17.7265625" customWidth="1"/>
    <col min="6" max="6" width="15.453125" customWidth="1"/>
    <col min="7" max="7" width="2.7265625" customWidth="1"/>
  </cols>
  <sheetData>
    <row r="1" spans="1:6" ht="10" customHeight="1"/>
    <row r="2" spans="1:6" s="53" customFormat="1" ht="10" customHeight="1"/>
    <row r="3" spans="1:6" s="53" customFormat="1" ht="10" customHeight="1"/>
    <row r="4" spans="1:6" s="53" customFormat="1" ht="10" customHeight="1"/>
    <row r="5" spans="1:6" s="53" customFormat="1" ht="10" customHeight="1"/>
    <row r="6" spans="1:6" s="53" customFormat="1" ht="10" customHeight="1"/>
    <row r="7" spans="1:6" s="53" customFormat="1" ht="10" customHeight="1"/>
    <row r="8" spans="1:6" s="53" customFormat="1" ht="10" customHeight="1"/>
    <row r="9" spans="1:6">
      <c r="A9" s="75"/>
      <c r="B9" s="75"/>
      <c r="C9" s="75"/>
      <c r="D9" s="76"/>
      <c r="E9" s="137">
        <v>44470</v>
      </c>
      <c r="F9" s="137">
        <v>44531</v>
      </c>
    </row>
    <row r="10" spans="1:6" ht="23">
      <c r="A10" s="75" t="s">
        <v>9</v>
      </c>
      <c r="B10" s="75" t="s">
        <v>8</v>
      </c>
      <c r="C10" s="75" t="s">
        <v>298</v>
      </c>
      <c r="D10" s="76" t="s">
        <v>299</v>
      </c>
      <c r="E10" s="76" t="s">
        <v>300</v>
      </c>
      <c r="F10" s="76" t="s">
        <v>300</v>
      </c>
    </row>
    <row r="11" spans="1:6" ht="23">
      <c r="A11" s="68">
        <v>5914389</v>
      </c>
      <c r="B11" s="77" t="s">
        <v>301</v>
      </c>
      <c r="C11" s="77" t="s">
        <v>302</v>
      </c>
      <c r="D11" s="78">
        <v>0.59</v>
      </c>
      <c r="E11" s="78">
        <v>0.57999999999999996</v>
      </c>
      <c r="F11" s="78">
        <v>0.59</v>
      </c>
    </row>
    <row r="13" spans="1:6">
      <c r="A13" s="75"/>
      <c r="B13" s="75"/>
      <c r="C13" s="75"/>
      <c r="D13" s="76"/>
      <c r="E13" s="137">
        <v>44470</v>
      </c>
      <c r="F13" s="137">
        <v>44531</v>
      </c>
    </row>
    <row r="14" spans="1:6" ht="23">
      <c r="A14" s="75" t="s">
        <v>9</v>
      </c>
      <c r="B14" s="75" t="s">
        <v>8</v>
      </c>
      <c r="C14" s="75" t="s">
        <v>298</v>
      </c>
      <c r="D14" s="76" t="s">
        <v>299</v>
      </c>
      <c r="E14" s="76" t="s">
        <v>300</v>
      </c>
      <c r="F14" s="76" t="s">
        <v>300</v>
      </c>
    </row>
    <row r="15" spans="1:6" ht="23">
      <c r="A15" s="68">
        <v>5914359</v>
      </c>
      <c r="B15" s="77" t="s">
        <v>303</v>
      </c>
      <c r="C15" s="77" t="s">
        <v>302</v>
      </c>
      <c r="D15" s="223">
        <v>0.9</v>
      </c>
      <c r="E15" s="78">
        <v>0.89</v>
      </c>
      <c r="F15" s="78">
        <v>0.91</v>
      </c>
    </row>
    <row r="17" spans="1:6">
      <c r="A17" s="75"/>
      <c r="B17" s="75"/>
      <c r="C17" s="75"/>
      <c r="D17" s="76"/>
      <c r="E17" s="137">
        <v>44470</v>
      </c>
      <c r="F17" s="137">
        <v>44531</v>
      </c>
    </row>
    <row r="18" spans="1:6" ht="23">
      <c r="A18" s="75" t="s">
        <v>9</v>
      </c>
      <c r="B18" s="75" t="s">
        <v>8</v>
      </c>
      <c r="C18" s="75" t="s">
        <v>298</v>
      </c>
      <c r="D18" s="76" t="s">
        <v>299</v>
      </c>
      <c r="E18" s="76" t="s">
        <v>300</v>
      </c>
      <c r="F18" s="76" t="s">
        <v>300</v>
      </c>
    </row>
    <row r="19" spans="1:6" ht="46">
      <c r="A19" s="68">
        <v>5915407</v>
      </c>
      <c r="B19" s="77" t="s">
        <v>304</v>
      </c>
      <c r="C19" s="77" t="s">
        <v>305</v>
      </c>
      <c r="D19" s="78">
        <v>2.0099999999999998</v>
      </c>
      <c r="E19" s="78">
        <v>1.98</v>
      </c>
      <c r="F19" s="78">
        <v>2.02</v>
      </c>
    </row>
    <row r="21" spans="1:6">
      <c r="A21" s="75"/>
      <c r="B21" s="75"/>
      <c r="C21" s="75"/>
      <c r="D21" s="76"/>
      <c r="E21" s="137">
        <v>44470</v>
      </c>
      <c r="F21" s="137">
        <v>44531</v>
      </c>
    </row>
    <row r="22" spans="1:6" ht="23">
      <c r="A22" s="75" t="s">
        <v>9</v>
      </c>
      <c r="B22" s="75" t="s">
        <v>8</v>
      </c>
      <c r="C22" s="75" t="s">
        <v>298</v>
      </c>
      <c r="D22" s="76" t="s">
        <v>299</v>
      </c>
      <c r="E22" s="76" t="s">
        <v>300</v>
      </c>
      <c r="F22" s="76" t="s">
        <v>300</v>
      </c>
    </row>
    <row r="23" spans="1:6" ht="46">
      <c r="A23" s="68">
        <v>1513945</v>
      </c>
      <c r="B23" s="77" t="s">
        <v>306</v>
      </c>
      <c r="C23" s="77" t="s">
        <v>272</v>
      </c>
      <c r="D23" s="78">
        <v>70.28</v>
      </c>
      <c r="E23" s="78">
        <v>69.52</v>
      </c>
      <c r="F23" s="78">
        <v>70.83</v>
      </c>
    </row>
    <row r="24" spans="1:6" ht="10" customHeight="1"/>
  </sheetData>
  <hyperlinks>
    <hyperlink ref="A15" r:id="rId1" display="https://app.orcafascio.com/banco/sicro3/composicoes/619fd0a2e64d1e1d2bea2897?estado_sicro3=MG" xr:uid="{00000000-0004-0000-0900-000000000000}"/>
    <hyperlink ref="A19" r:id="rId2" display="https://app.orcafascio.com/banco/sicro3/composicoes/619fd0a1e64d1e1d2bea2841?estado_sicro3=MG" xr:uid="{00000000-0004-0000-0900-000001000000}"/>
    <hyperlink ref="A23" r:id="rId3" display="https://app.orcafascio.com/banco/sicro3/composicoes/619fd088e64d1e1d2bea18b2?estado_sicro3=MG" xr:uid="{00000000-0004-0000-0900-000002000000}"/>
  </hyperlinks>
  <pageMargins left="0.511811024" right="0.511811024" top="0.78740157499999996" bottom="0.78740157499999996" header="0.31496062000000002" footer="0.31496062000000002"/>
  <pageSetup paperSize="9" scale="90" orientation="portrait" r:id="rId4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-0.249977111117893"/>
  </sheetPr>
  <dimension ref="B1:J15"/>
  <sheetViews>
    <sheetView showGridLines="0" view="pageBreakPreview" zoomScaleNormal="100" zoomScaleSheetLayoutView="100" workbookViewId="0">
      <selection activeCell="C8" sqref="C8:C10"/>
    </sheetView>
  </sheetViews>
  <sheetFormatPr defaultRowHeight="14.5"/>
  <cols>
    <col min="1" max="1" width="2.7265625" customWidth="1"/>
    <col min="2" max="2" width="15.453125" customWidth="1"/>
    <col min="3" max="3" width="62.26953125" bestFit="1" customWidth="1"/>
    <col min="4" max="4" width="8.1796875" bestFit="1" customWidth="1"/>
    <col min="5" max="5" width="20" bestFit="1" customWidth="1"/>
    <col min="6" max="6" width="14.1796875" bestFit="1" customWidth="1"/>
    <col min="7" max="7" width="40.26953125" customWidth="1"/>
    <col min="8" max="8" width="10.453125" bestFit="1" customWidth="1"/>
    <col min="9" max="9" width="10.26953125" bestFit="1" customWidth="1"/>
    <col min="10" max="10" width="2.7265625" customWidth="1"/>
  </cols>
  <sheetData>
    <row r="1" spans="2:10" ht="10" customHeight="1">
      <c r="B1" s="194"/>
      <c r="C1" s="299" t="s">
        <v>468</v>
      </c>
      <c r="D1" s="299"/>
      <c r="E1" s="299"/>
      <c r="F1" s="299"/>
      <c r="G1" s="299"/>
      <c r="H1" s="196"/>
      <c r="I1" s="196"/>
      <c r="J1" s="41"/>
    </row>
    <row r="2" spans="2:10" ht="24" customHeight="1">
      <c r="B2" s="195"/>
      <c r="C2" s="367"/>
      <c r="D2" s="367"/>
      <c r="E2" s="367"/>
      <c r="F2" s="367"/>
      <c r="G2" s="367"/>
      <c r="H2" s="197"/>
      <c r="I2" s="197"/>
      <c r="J2" s="43"/>
    </row>
    <row r="3" spans="2:10" s="221" customFormat="1" ht="26.25" customHeight="1">
      <c r="B3" s="195"/>
      <c r="C3" s="368" t="s">
        <v>548</v>
      </c>
      <c r="D3" s="368"/>
      <c r="E3" s="368"/>
      <c r="F3" s="368"/>
      <c r="G3" s="368"/>
      <c r="H3" s="219"/>
      <c r="I3" s="219"/>
      <c r="J3" s="220"/>
    </row>
    <row r="4" spans="2:10" ht="15" customHeight="1">
      <c r="B4" s="45"/>
      <c r="C4" s="301" t="s">
        <v>469</v>
      </c>
      <c r="D4" s="301"/>
      <c r="E4" s="301"/>
      <c r="F4" s="301"/>
      <c r="G4" s="301"/>
      <c r="H4" s="198"/>
      <c r="I4" s="198"/>
      <c r="J4" s="46"/>
    </row>
    <row r="5" spans="2:10">
      <c r="B5" s="161" t="s">
        <v>7</v>
      </c>
      <c r="C5" s="161" t="s">
        <v>8</v>
      </c>
      <c r="D5" s="161" t="s">
        <v>10</v>
      </c>
      <c r="E5" s="161" t="s">
        <v>307</v>
      </c>
      <c r="F5" s="161" t="s">
        <v>308</v>
      </c>
      <c r="G5" s="161" t="s">
        <v>309</v>
      </c>
      <c r="H5" s="161" t="s">
        <v>310</v>
      </c>
      <c r="I5" s="161" t="s">
        <v>311</v>
      </c>
    </row>
    <row r="6" spans="2:10">
      <c r="B6" s="36" t="s">
        <v>188</v>
      </c>
      <c r="C6" s="31" t="s">
        <v>189</v>
      </c>
      <c r="D6" s="152" t="s">
        <v>29</v>
      </c>
      <c r="E6" s="156" t="s">
        <v>312</v>
      </c>
      <c r="F6" s="155" t="s">
        <v>313</v>
      </c>
      <c r="G6" s="159" t="s">
        <v>314</v>
      </c>
      <c r="H6" s="157">
        <v>44533</v>
      </c>
      <c r="I6" s="158">
        <v>30</v>
      </c>
    </row>
    <row r="7" spans="2:10" ht="26">
      <c r="B7" s="36" t="s">
        <v>190</v>
      </c>
      <c r="C7" s="31" t="s">
        <v>191</v>
      </c>
      <c r="D7" s="152" t="s">
        <v>29</v>
      </c>
      <c r="E7" s="156" t="s">
        <v>315</v>
      </c>
      <c r="F7" s="155" t="s">
        <v>316</v>
      </c>
      <c r="G7" s="160" t="s">
        <v>317</v>
      </c>
      <c r="H7" s="157">
        <v>44533</v>
      </c>
      <c r="I7" s="158">
        <v>5.3493999999999993</v>
      </c>
    </row>
    <row r="8" spans="2:10" ht="217.5">
      <c r="B8" s="355" t="s">
        <v>192</v>
      </c>
      <c r="C8" s="358" t="s">
        <v>193</v>
      </c>
      <c r="D8" s="361" t="s">
        <v>29</v>
      </c>
      <c r="E8" s="364" t="s">
        <v>416</v>
      </c>
      <c r="F8" s="364"/>
      <c r="G8" s="162" t="s">
        <v>417</v>
      </c>
      <c r="H8" s="369">
        <v>44539</v>
      </c>
      <c r="I8" s="372">
        <f>(10.37+9.94+8.38)/3</f>
        <v>9.5633333333333326</v>
      </c>
    </row>
    <row r="9" spans="2:10" ht="232">
      <c r="B9" s="356"/>
      <c r="C9" s="359"/>
      <c r="D9" s="362"/>
      <c r="E9" s="365"/>
      <c r="F9" s="365"/>
      <c r="G9" s="162" t="s">
        <v>418</v>
      </c>
      <c r="H9" s="370"/>
      <c r="I9" s="373"/>
    </row>
    <row r="10" spans="2:10" ht="232">
      <c r="B10" s="357"/>
      <c r="C10" s="360"/>
      <c r="D10" s="363"/>
      <c r="E10" s="366"/>
      <c r="F10" s="366"/>
      <c r="G10" s="162" t="s">
        <v>419</v>
      </c>
      <c r="H10" s="371"/>
      <c r="I10" s="374"/>
    </row>
    <row r="11" spans="2:10">
      <c r="B11" s="1" t="s">
        <v>178</v>
      </c>
      <c r="C11" s="31" t="s">
        <v>180</v>
      </c>
      <c r="D11" s="2" t="s">
        <v>24</v>
      </c>
      <c r="E11" s="156" t="s">
        <v>318</v>
      </c>
      <c r="F11" s="155" t="s">
        <v>319</v>
      </c>
      <c r="G11" s="160" t="s">
        <v>320</v>
      </c>
      <c r="H11" s="157">
        <v>44532</v>
      </c>
      <c r="I11" s="158">
        <v>650</v>
      </c>
    </row>
    <row r="12" spans="2:10" ht="116">
      <c r="B12" s="1" t="s">
        <v>181</v>
      </c>
      <c r="C12" s="31" t="s">
        <v>182</v>
      </c>
      <c r="D12" s="34" t="s">
        <v>183</v>
      </c>
      <c r="E12" s="156" t="s">
        <v>321</v>
      </c>
      <c r="F12" s="155" t="s">
        <v>322</v>
      </c>
      <c r="G12" s="162" t="s">
        <v>323</v>
      </c>
      <c r="H12" s="157">
        <v>44533</v>
      </c>
      <c r="I12" s="158">
        <v>1723.13</v>
      </c>
    </row>
    <row r="13" spans="2:10" ht="40" customHeight="1">
      <c r="B13" s="1" t="s">
        <v>530</v>
      </c>
      <c r="C13" s="31" t="s">
        <v>542</v>
      </c>
      <c r="D13" s="34" t="s">
        <v>29</v>
      </c>
      <c r="E13" s="156" t="s">
        <v>531</v>
      </c>
      <c r="F13" s="155" t="s">
        <v>532</v>
      </c>
      <c r="G13" s="162" t="s">
        <v>533</v>
      </c>
      <c r="H13" s="157">
        <v>409838</v>
      </c>
      <c r="I13" s="158">
        <v>4200</v>
      </c>
    </row>
    <row r="14" spans="2:10">
      <c r="C14" s="153" t="s">
        <v>543</v>
      </c>
    </row>
    <row r="15" spans="2:10" ht="10" customHeight="1"/>
  </sheetData>
  <mergeCells count="10">
    <mergeCell ref="C1:G2"/>
    <mergeCell ref="C3:G3"/>
    <mergeCell ref="C4:G4"/>
    <mergeCell ref="H8:H10"/>
    <mergeCell ref="I8:I10"/>
    <mergeCell ref="B8:B10"/>
    <mergeCell ref="C8:C10"/>
    <mergeCell ref="D8:D10"/>
    <mergeCell ref="E8:E10"/>
    <mergeCell ref="F8:F10"/>
  </mergeCells>
  <hyperlinks>
    <hyperlink ref="G7" r:id="rId1" xr:uid="{00000000-0004-0000-0A00-000000000000}"/>
    <hyperlink ref="G11" r:id="rId2" xr:uid="{00000000-0004-0000-0A00-000001000000}"/>
    <hyperlink ref="G12" r:id="rId3" xr:uid="{00000000-0004-0000-0A00-000002000000}"/>
    <hyperlink ref="G8" r:id="rId4" display="https://produto.mercadolivre.com.br/MLB-2028171760-kit-c10-esticador-tipo-bobs-ctrava-p-cerca-arame-bufulo-_JM?matt_tool=30024720&amp;matt_word=&amp;matt_source=google&amp;matt_campaign_id=14302215585&amp;matt_ad_group_id=134553712988&amp;matt_match_type=&amp;matt_network=g&amp;matt_device=c&amp;matt_creative=539425529716&amp;matt_keyword=&amp;matt_ad_position=&amp;matt_ad_type=pla&amp;matt_merchant_id=136328190&amp;matt_product_id=MLB2028171760&amp;matt_product_partition_id=1402340495667&amp;matt_target_id=pla-1402340495667&amp;gclid=CjwKCAiA78aNBhAlEiwA7B76p6w8q1XXNXzY2tBC2kPaIUdaBUWoBA4sTf6vNCsIHrYxNe_ZGaLPDhoCTsUQAvD_BwE" xr:uid="{00000000-0004-0000-0A00-000003000000}"/>
    <hyperlink ref="G9" r:id="rId5" display="https://produto.mercadolivre.com.br/MLB-2028203397-kit-c10-esticador-tipo-bobs-ctrava-p-cerca-arame-bufulo-_JM?matt_tool=73118705&amp;matt_word=&amp;matt_source=google&amp;matt_campaign_id=14302215555&amp;matt_ad_group_id=134553706748&amp;matt_match_type=&amp;matt_network=g&amp;matt_device=c&amp;matt_creative=539425529242&amp;matt_keyword=&amp;matt_ad_position=&amp;matt_ad_type=pla&amp;matt_merchant_id=136328190&amp;matt_product_id=MLB2028203397&amp;matt_product_partition_id=1408932717252&amp;matt_target_id=pla-1408932717252&amp;gclid=CjwKCAiA78aNBhAlEiwA7B76p2g4SFv6x2A5QDtfW-L2P6fuRXWyBunW-IKKBlHtLcL_Wjnzmn2lzxoCNOcQAvD_BwE" xr:uid="{00000000-0004-0000-0A00-000004000000}"/>
    <hyperlink ref="G10" r:id="rId6" display="https://produto.mercadolivre.com.br/MLB-1106385924-kit-c12-esticador-tipo-bobs-ctrava-p-cerca-arame-cacula-_JM?matt_tool=73118705&amp;matt_word=&amp;matt_source=google&amp;matt_campaign_id=14302215555&amp;matt_ad_group_id=134553706788&amp;matt_match_type=&amp;matt_network=g&amp;matt_device=c&amp;matt_creative=539425529245&amp;matt_keyword=&amp;matt_ad_position=&amp;matt_ad_type=pla&amp;matt_merchant_id=511836202&amp;matt_product_id=MLB1106385924&amp;matt_product_partition_id=1469248455037&amp;matt_target_id=aud-930686866498:pla-1469248455037&amp;gclid=CjwKCAiA78aNBhAlEiwA7B76pznZgjGBuaS_l4YCTsH6nucOIEAqnDLNvwsMJYC9RelVe35RE_icNBoCodcQAvD_BwE" xr:uid="{00000000-0004-0000-0A00-000005000000}"/>
    <hyperlink ref="G13" r:id="rId7" xr:uid="{00000000-0004-0000-0A00-000006000000}"/>
  </hyperlinks>
  <pageMargins left="0.511811024" right="0.511811024" top="0.78740157499999996" bottom="0.78740157499999996" header="0.31496062000000002" footer="0.31496062000000002"/>
  <pageSetup paperSize="9" scale="39" orientation="portrait" r:id="rId8"/>
  <drawing r:id="rId9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0"/>
  <sheetViews>
    <sheetView showGridLines="0" zoomScaleNormal="100" workbookViewId="0">
      <selection activeCell="A27" sqref="A27:H30"/>
    </sheetView>
  </sheetViews>
  <sheetFormatPr defaultRowHeight="14.5"/>
  <cols>
    <col min="1" max="1" width="17.54296875" customWidth="1"/>
    <col min="2" max="2" width="41.26953125" customWidth="1"/>
    <col min="3" max="3" width="37.26953125" customWidth="1"/>
    <col min="4" max="5" width="10.7265625" customWidth="1"/>
    <col min="6" max="6" width="12.26953125" customWidth="1"/>
    <col min="7" max="7" width="14.7265625" customWidth="1"/>
    <col min="8" max="8" width="10.7265625" customWidth="1"/>
  </cols>
  <sheetData>
    <row r="1" spans="1:8" ht="20.149999999999999" customHeight="1">
      <c r="A1" s="140" t="s">
        <v>324</v>
      </c>
      <c r="B1" s="381" t="s">
        <v>325</v>
      </c>
      <c r="C1" s="381"/>
      <c r="D1" s="381"/>
      <c r="E1" s="381"/>
      <c r="F1" s="381"/>
      <c r="G1" s="381"/>
      <c r="H1" s="381"/>
    </row>
    <row r="2" spans="1:8">
      <c r="A2" s="377" t="s">
        <v>326</v>
      </c>
      <c r="B2" s="377"/>
      <c r="C2" s="377"/>
      <c r="D2" s="377"/>
      <c r="E2" s="377"/>
      <c r="F2" s="377"/>
      <c r="G2" s="377"/>
      <c r="H2" s="377"/>
    </row>
    <row r="3" spans="1:8" ht="25.5" customHeight="1">
      <c r="A3" s="141" t="s">
        <v>327</v>
      </c>
      <c r="B3" s="378" t="s">
        <v>328</v>
      </c>
      <c r="C3" s="378"/>
      <c r="D3" s="378"/>
      <c r="E3" s="378"/>
      <c r="F3" s="378"/>
      <c r="G3" s="378" t="s">
        <v>329</v>
      </c>
      <c r="H3" s="378"/>
    </row>
    <row r="4" spans="1:8" ht="28.5" customHeight="1">
      <c r="A4" s="375" t="s">
        <v>330</v>
      </c>
      <c r="B4" s="375"/>
      <c r="C4" s="375" t="s">
        <v>331</v>
      </c>
      <c r="D4" s="375" t="s">
        <v>332</v>
      </c>
      <c r="E4" s="375"/>
      <c r="F4" s="375" t="s">
        <v>333</v>
      </c>
      <c r="G4" s="375"/>
      <c r="H4" s="379" t="s">
        <v>334</v>
      </c>
    </row>
    <row r="5" spans="1:8" ht="15" customHeight="1">
      <c r="A5" s="375"/>
      <c r="B5" s="375"/>
      <c r="C5" s="375"/>
      <c r="D5" s="142" t="s">
        <v>335</v>
      </c>
      <c r="E5" s="140" t="s">
        <v>336</v>
      </c>
      <c r="F5" s="140" t="s">
        <v>335</v>
      </c>
      <c r="G5" s="140" t="s">
        <v>336</v>
      </c>
      <c r="H5" s="379"/>
    </row>
    <row r="6" spans="1:8" ht="15" customHeight="1">
      <c r="A6" s="143" t="s">
        <v>337</v>
      </c>
      <c r="B6" s="143" t="s">
        <v>338</v>
      </c>
      <c r="C6" s="144">
        <v>1</v>
      </c>
      <c r="D6" s="145">
        <v>4.3103000000000004E-3</v>
      </c>
      <c r="E6" s="146"/>
      <c r="F6" s="147" t="s">
        <v>339</v>
      </c>
      <c r="G6" s="148">
        <v>20.363700000000001</v>
      </c>
      <c r="H6" s="149">
        <v>0.78</v>
      </c>
    </row>
    <row r="7" spans="1:8" ht="15" customHeight="1">
      <c r="A7" s="376" t="s">
        <v>340</v>
      </c>
      <c r="B7" s="376"/>
      <c r="C7" s="376"/>
      <c r="D7" s="376"/>
      <c r="E7" s="376"/>
      <c r="F7" s="376"/>
      <c r="G7" s="376"/>
      <c r="H7" s="149">
        <v>0.78</v>
      </c>
    </row>
    <row r="8" spans="1:8" ht="15" customHeight="1">
      <c r="A8" s="375" t="s">
        <v>341</v>
      </c>
      <c r="B8" s="375"/>
      <c r="C8" s="375"/>
      <c r="D8" s="375"/>
      <c r="E8" s="375"/>
      <c r="F8" s="140" t="s">
        <v>331</v>
      </c>
      <c r="G8" s="140" t="s">
        <v>342</v>
      </c>
      <c r="H8" s="146" t="s">
        <v>334</v>
      </c>
    </row>
    <row r="9" spans="1:8" ht="15" customHeight="1">
      <c r="A9" s="143" t="s">
        <v>343</v>
      </c>
      <c r="B9" s="375" t="s">
        <v>344</v>
      </c>
      <c r="C9" s="375"/>
      <c r="D9" s="375"/>
      <c r="E9" s="375"/>
      <c r="F9" s="150">
        <v>2.1551000000000001E-3</v>
      </c>
      <c r="G9" s="144">
        <v>23.56</v>
      </c>
      <c r="H9" s="149">
        <v>0.05</v>
      </c>
    </row>
    <row r="10" spans="1:8" ht="15.75" customHeight="1">
      <c r="A10" s="376" t="s">
        <v>345</v>
      </c>
      <c r="B10" s="376"/>
      <c r="C10" s="376"/>
      <c r="D10" s="376"/>
      <c r="E10" s="376"/>
      <c r="F10" s="376"/>
      <c r="G10" s="376"/>
      <c r="H10" s="149">
        <v>0.05</v>
      </c>
    </row>
    <row r="11" spans="1:8" ht="15" customHeight="1">
      <c r="A11" s="375" t="s">
        <v>346</v>
      </c>
      <c r="B11" s="375"/>
      <c r="C11" s="375"/>
      <c r="D11" s="375" t="s">
        <v>347</v>
      </c>
      <c r="E11" s="375"/>
      <c r="F11" s="375"/>
      <c r="G11" s="375"/>
      <c r="H11" s="146"/>
    </row>
    <row r="12" spans="1:8" ht="15" customHeight="1">
      <c r="A12" s="375"/>
      <c r="B12" s="375"/>
      <c r="C12" s="375"/>
      <c r="D12" s="376" t="s">
        <v>348</v>
      </c>
      <c r="E12" s="376"/>
      <c r="F12" s="376"/>
      <c r="G12" s="376"/>
      <c r="H12" s="149">
        <v>0.83</v>
      </c>
    </row>
    <row r="13" spans="1:8" ht="15" customHeight="1">
      <c r="A13" s="375" t="s">
        <v>349</v>
      </c>
      <c r="B13" s="375"/>
      <c r="C13" s="375"/>
      <c r="D13" s="375"/>
      <c r="E13" s="376" t="s">
        <v>350</v>
      </c>
      <c r="F13" s="376"/>
      <c r="G13" s="376"/>
      <c r="H13" s="149">
        <v>0.83</v>
      </c>
    </row>
    <row r="14" spans="1:8" ht="37.5" customHeight="1">
      <c r="A14" s="375" t="s">
        <v>351</v>
      </c>
      <c r="B14" s="375"/>
      <c r="C14" s="375"/>
      <c r="D14" s="377" t="s">
        <v>331</v>
      </c>
      <c r="E14" s="377"/>
      <c r="F14" s="140" t="s">
        <v>352</v>
      </c>
      <c r="G14" s="140" t="s">
        <v>353</v>
      </c>
      <c r="H14" s="146" t="s">
        <v>354</v>
      </c>
    </row>
    <row r="15" spans="1:8" ht="22.5" customHeight="1">
      <c r="A15" s="379"/>
      <c r="B15" s="379"/>
      <c r="C15" s="379"/>
      <c r="D15" s="379"/>
      <c r="E15" s="379"/>
      <c r="F15" s="146"/>
      <c r="G15" s="146"/>
      <c r="H15" s="146"/>
    </row>
    <row r="16" spans="1:8">
      <c r="A16" s="376" t="s">
        <v>355</v>
      </c>
      <c r="B16" s="376"/>
      <c r="C16" s="376"/>
      <c r="D16" s="376"/>
      <c r="E16" s="376"/>
      <c r="F16" s="376"/>
      <c r="G16" s="376"/>
      <c r="H16" s="146"/>
    </row>
    <row r="17" spans="1:8" ht="29.25" customHeight="1">
      <c r="A17" s="375" t="s">
        <v>356</v>
      </c>
      <c r="B17" s="375"/>
      <c r="C17" s="151" t="s">
        <v>357</v>
      </c>
      <c r="D17" s="375" t="s">
        <v>358</v>
      </c>
      <c r="E17" s="375"/>
      <c r="F17" s="140" t="s">
        <v>352</v>
      </c>
      <c r="G17" s="140" t="s">
        <v>353</v>
      </c>
      <c r="H17" s="146" t="s">
        <v>354</v>
      </c>
    </row>
    <row r="18" spans="1:8" ht="20.25" customHeight="1">
      <c r="A18" s="379"/>
      <c r="B18" s="379"/>
      <c r="C18" s="146"/>
      <c r="D18" s="379"/>
      <c r="E18" s="379"/>
      <c r="F18" s="146"/>
      <c r="G18" s="146"/>
      <c r="H18" s="146"/>
    </row>
    <row r="19" spans="1:8">
      <c r="A19" s="376" t="s">
        <v>359</v>
      </c>
      <c r="B19" s="376"/>
      <c r="C19" s="376"/>
      <c r="D19" s="376"/>
      <c r="E19" s="376"/>
      <c r="F19" s="376"/>
      <c r="G19" s="376"/>
      <c r="H19" s="146"/>
    </row>
    <row r="20" spans="1:8" ht="15" customHeight="1">
      <c r="A20" s="376" t="s">
        <v>360</v>
      </c>
      <c r="B20" s="376"/>
      <c r="C20" s="376"/>
      <c r="D20" s="376"/>
      <c r="E20" s="376"/>
      <c r="F20" s="376"/>
      <c r="G20" s="376"/>
      <c r="H20" s="149">
        <v>0.83</v>
      </c>
    </row>
    <row r="21" spans="1:8">
      <c r="A21" s="376" t="s">
        <v>361</v>
      </c>
      <c r="B21" s="376"/>
      <c r="C21" s="376"/>
      <c r="D21" s="376"/>
      <c r="E21" s="376"/>
      <c r="F21" s="376"/>
      <c r="G21" s="376"/>
      <c r="H21" s="149">
        <v>0.25</v>
      </c>
    </row>
    <row r="22" spans="1:8" ht="15" customHeight="1">
      <c r="A22" s="376" t="s">
        <v>362</v>
      </c>
      <c r="B22" s="376"/>
      <c r="C22" s="376"/>
      <c r="D22" s="376"/>
      <c r="E22" s="376"/>
      <c r="F22" s="376"/>
      <c r="G22" s="376"/>
      <c r="H22" s="149">
        <v>1.08</v>
      </c>
    </row>
    <row r="23" spans="1:8">
      <c r="A23" s="380" t="s">
        <v>363</v>
      </c>
      <c r="B23" s="380"/>
      <c r="C23" s="380"/>
      <c r="D23" s="380"/>
      <c r="E23" s="380"/>
      <c r="F23" s="380"/>
      <c r="G23" s="380"/>
      <c r="H23" s="380"/>
    </row>
    <row r="24" spans="1:8" ht="15" customHeight="1">
      <c r="A24" s="380"/>
      <c r="B24" s="380"/>
      <c r="C24" s="380"/>
      <c r="D24" s="380"/>
      <c r="E24" s="380"/>
      <c r="F24" s="380"/>
      <c r="G24" s="380"/>
      <c r="H24" s="380"/>
    </row>
    <row r="27" spans="1:8" ht="15" customHeight="1">
      <c r="A27" s="388" t="s">
        <v>364</v>
      </c>
      <c r="B27" s="389"/>
      <c r="C27" s="389"/>
      <c r="D27" s="389"/>
      <c r="E27" s="389"/>
      <c r="F27" s="389"/>
      <c r="G27" s="389"/>
      <c r="H27" s="390"/>
    </row>
    <row r="28" spans="1:8">
      <c r="A28" s="391"/>
      <c r="B28" s="392"/>
      <c r="C28" s="392"/>
      <c r="D28" s="392"/>
      <c r="E28" s="392"/>
      <c r="F28" s="392"/>
      <c r="G28" s="392"/>
      <c r="H28" s="393"/>
    </row>
    <row r="29" spans="1:8">
      <c r="A29" s="391"/>
      <c r="B29" s="392"/>
      <c r="C29" s="392"/>
      <c r="D29" s="392"/>
      <c r="E29" s="392"/>
      <c r="F29" s="392"/>
      <c r="G29" s="392"/>
      <c r="H29" s="393"/>
    </row>
    <row r="30" spans="1:8">
      <c r="A30" s="394"/>
      <c r="B30" s="395"/>
      <c r="C30" s="395"/>
      <c r="D30" s="395"/>
      <c r="E30" s="395"/>
      <c r="F30" s="395"/>
      <c r="G30" s="395"/>
      <c r="H30" s="396"/>
    </row>
    <row r="31" spans="1:8">
      <c r="A31" s="385"/>
      <c r="B31" s="386"/>
      <c r="C31" s="386"/>
      <c r="D31" s="387" t="s">
        <v>365</v>
      </c>
      <c r="E31" s="387"/>
      <c r="F31" s="387"/>
      <c r="G31" s="138" t="s">
        <v>366</v>
      </c>
      <c r="H31" s="139"/>
    </row>
    <row r="32" spans="1:8" ht="26">
      <c r="A32" s="133" t="s">
        <v>7</v>
      </c>
      <c r="B32" s="134" t="s">
        <v>9</v>
      </c>
      <c r="C32" s="132" t="s">
        <v>367</v>
      </c>
      <c r="D32" s="134" t="s">
        <v>368</v>
      </c>
      <c r="E32" s="134" t="s">
        <v>369</v>
      </c>
      <c r="F32" s="134" t="s">
        <v>10</v>
      </c>
      <c r="G32" s="134" t="s">
        <v>262</v>
      </c>
      <c r="H32" s="135" t="s">
        <v>370</v>
      </c>
    </row>
    <row r="33" spans="1:8" ht="29">
      <c r="A33" s="125" t="s">
        <v>265</v>
      </c>
      <c r="B33" s="126" t="s">
        <v>371</v>
      </c>
      <c r="C33" s="127" t="s">
        <v>372</v>
      </c>
      <c r="D33" s="128">
        <v>295.83999999999997</v>
      </c>
      <c r="E33" s="126">
        <v>1</v>
      </c>
      <c r="F33" s="126" t="s">
        <v>92</v>
      </c>
      <c r="G33" s="129">
        <v>1</v>
      </c>
      <c r="H33" s="130">
        <v>295.83999999999997</v>
      </c>
    </row>
    <row r="34" spans="1:8" ht="72.5">
      <c r="A34" s="125" t="s">
        <v>265</v>
      </c>
      <c r="B34" s="126">
        <v>95631</v>
      </c>
      <c r="C34" s="127" t="s">
        <v>373</v>
      </c>
      <c r="D34" s="128">
        <v>127.91</v>
      </c>
      <c r="E34" s="126">
        <v>1</v>
      </c>
      <c r="F34" s="126" t="s">
        <v>135</v>
      </c>
      <c r="G34" s="129">
        <v>0.3333333</v>
      </c>
      <c r="H34" s="130">
        <v>42.64</v>
      </c>
    </row>
    <row r="35" spans="1:8">
      <c r="A35" s="125" t="s">
        <v>265</v>
      </c>
      <c r="B35" s="126">
        <v>88314</v>
      </c>
      <c r="C35" s="127" t="s">
        <v>374</v>
      </c>
      <c r="D35" s="128">
        <v>16.27</v>
      </c>
      <c r="E35" s="126">
        <v>6</v>
      </c>
      <c r="F35" s="126" t="s">
        <v>144</v>
      </c>
      <c r="G35" s="129">
        <v>2</v>
      </c>
      <c r="H35" s="130">
        <v>32.54</v>
      </c>
    </row>
    <row r="36" spans="1:8">
      <c r="A36" s="125" t="s">
        <v>265</v>
      </c>
      <c r="B36" s="126">
        <v>88316</v>
      </c>
      <c r="C36" s="127" t="s">
        <v>375</v>
      </c>
      <c r="D36" s="128">
        <v>16.510000000000002</v>
      </c>
      <c r="E36" s="126">
        <v>8</v>
      </c>
      <c r="F36" s="126" t="s">
        <v>144</v>
      </c>
      <c r="G36" s="129">
        <v>2.6666666999999999</v>
      </c>
      <c r="H36" s="130">
        <v>44.03</v>
      </c>
    </row>
    <row r="37" spans="1:8" ht="25.5" customHeight="1">
      <c r="A37" s="382" t="s">
        <v>376</v>
      </c>
      <c r="B37" s="383"/>
      <c r="C37" s="384"/>
      <c r="D37" s="382">
        <v>431.38</v>
      </c>
      <c r="E37" s="383"/>
      <c r="F37" s="383"/>
      <c r="G37" s="383"/>
      <c r="H37" s="384"/>
    </row>
    <row r="38" spans="1:8">
      <c r="A38" s="385"/>
      <c r="B38" s="386"/>
      <c r="C38" s="386"/>
      <c r="D38" s="397" t="s">
        <v>377</v>
      </c>
      <c r="E38" s="397"/>
      <c r="F38" s="397"/>
      <c r="G38" s="397"/>
      <c r="H38" s="136">
        <v>2.5548000000000002</v>
      </c>
    </row>
    <row r="39" spans="1:8">
      <c r="A39" s="382" t="s">
        <v>378</v>
      </c>
      <c r="B39" s="383"/>
      <c r="C39" s="384"/>
      <c r="D39" s="398">
        <v>1102.0899999999999</v>
      </c>
      <c r="E39" s="383"/>
      <c r="F39" s="383"/>
      <c r="G39" s="383"/>
      <c r="H39" s="384"/>
    </row>
    <row r="40" spans="1:8">
      <c r="A40" s="399" t="s">
        <v>379</v>
      </c>
      <c r="B40" s="400"/>
      <c r="C40" s="400"/>
      <c r="D40" s="400"/>
      <c r="E40" s="400"/>
      <c r="F40" s="400"/>
      <c r="G40" s="400"/>
      <c r="H40" s="401"/>
    </row>
  </sheetData>
  <mergeCells count="42">
    <mergeCell ref="A38:C38"/>
    <mergeCell ref="D38:G38"/>
    <mergeCell ref="A39:C39"/>
    <mergeCell ref="D39:H39"/>
    <mergeCell ref="A40:H40"/>
    <mergeCell ref="B1:H1"/>
    <mergeCell ref="A37:C37"/>
    <mergeCell ref="D37:H37"/>
    <mergeCell ref="A31:C31"/>
    <mergeCell ref="D31:F31"/>
    <mergeCell ref="A27:H30"/>
    <mergeCell ref="B9:E9"/>
    <mergeCell ref="B3:F3"/>
    <mergeCell ref="D15:E15"/>
    <mergeCell ref="A15:C15"/>
    <mergeCell ref="D14:E14"/>
    <mergeCell ref="A14:C14"/>
    <mergeCell ref="E13:G13"/>
    <mergeCell ref="A13:D13"/>
    <mergeCell ref="A21:G21"/>
    <mergeCell ref="A22:G22"/>
    <mergeCell ref="A23:H24"/>
    <mergeCell ref="A16:G16"/>
    <mergeCell ref="A17:B17"/>
    <mergeCell ref="D17:E17"/>
    <mergeCell ref="A18:B18"/>
    <mergeCell ref="D18:E18"/>
    <mergeCell ref="A19:G19"/>
    <mergeCell ref="A20:G20"/>
    <mergeCell ref="A11:C12"/>
    <mergeCell ref="D11:G11"/>
    <mergeCell ref="D12:G12"/>
    <mergeCell ref="A2:H2"/>
    <mergeCell ref="G3:H3"/>
    <mergeCell ref="A4:B5"/>
    <mergeCell ref="C4:C5"/>
    <mergeCell ref="D4:E4"/>
    <mergeCell ref="F4:G4"/>
    <mergeCell ref="H4:H5"/>
    <mergeCell ref="A10:G10"/>
    <mergeCell ref="A8:E8"/>
    <mergeCell ref="A7:G7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BFBFBF"/>
  </sheetPr>
  <dimension ref="B1:K39"/>
  <sheetViews>
    <sheetView showGridLines="0" view="pageBreakPreview" zoomScaleNormal="145" zoomScaleSheetLayoutView="100" workbookViewId="0">
      <selection activeCell="H16" sqref="H16"/>
    </sheetView>
  </sheetViews>
  <sheetFormatPr defaultRowHeight="14.5"/>
  <cols>
    <col min="1" max="1" width="2.7265625" customWidth="1"/>
    <col min="2" max="2" width="15.7265625" customWidth="1"/>
    <col min="3" max="3" width="60.7265625" customWidth="1"/>
    <col min="4" max="4" width="15.7265625" customWidth="1"/>
    <col min="5" max="5" width="2.7265625" customWidth="1"/>
    <col min="11" max="11" width="46.26953125" customWidth="1"/>
  </cols>
  <sheetData>
    <row r="1" spans="2:6" ht="10" customHeight="1" thickBot="1"/>
    <row r="2" spans="2:6" ht="15" customHeight="1" thickTop="1" thickBot="1">
      <c r="B2" s="406" t="s">
        <v>380</v>
      </c>
      <c r="C2" s="407"/>
      <c r="D2" s="408"/>
    </row>
    <row r="3" spans="2:6" ht="15" customHeight="1" thickTop="1" thickBot="1">
      <c r="B3" s="406" t="s">
        <v>381</v>
      </c>
      <c r="C3" s="407"/>
      <c r="D3" s="408"/>
    </row>
    <row r="4" spans="2:6" ht="15" customHeight="1" thickBot="1">
      <c r="B4" s="80" t="s">
        <v>382</v>
      </c>
      <c r="C4" s="409" t="s">
        <v>383</v>
      </c>
      <c r="D4" s="410"/>
    </row>
    <row r="5" spans="2:6" ht="15" customHeight="1" thickBot="1">
      <c r="B5" s="81" t="s">
        <v>384</v>
      </c>
      <c r="C5" s="411" t="s">
        <v>6</v>
      </c>
      <c r="D5" s="412"/>
    </row>
    <row r="6" spans="2:6" ht="15" customHeight="1" thickBot="1">
      <c r="B6" s="413" t="s">
        <v>385</v>
      </c>
      <c r="C6" s="414"/>
      <c r="D6" s="415"/>
    </row>
    <row r="7" spans="2:6" ht="15" customHeight="1" thickBot="1">
      <c r="B7" s="82" t="s">
        <v>7</v>
      </c>
      <c r="C7" s="83" t="s">
        <v>386</v>
      </c>
      <c r="D7" s="84" t="s">
        <v>387</v>
      </c>
    </row>
    <row r="8" spans="2:6" ht="15" customHeight="1" thickBot="1">
      <c r="B8" s="85"/>
      <c r="C8" s="86"/>
      <c r="D8" s="87"/>
    </row>
    <row r="9" spans="2:6" ht="15" customHeight="1" thickBot="1">
      <c r="B9" s="82">
        <v>1</v>
      </c>
      <c r="C9" s="88" t="s">
        <v>388</v>
      </c>
      <c r="D9" s="89">
        <f>SUM(D10)</f>
        <v>4.9299999999999997E-2</v>
      </c>
    </row>
    <row r="10" spans="2:6" ht="15" customHeight="1" thickBot="1">
      <c r="B10" s="90" t="s">
        <v>389</v>
      </c>
      <c r="C10" s="91" t="s">
        <v>390</v>
      </c>
      <c r="D10" s="92">
        <v>4.9299999999999997E-2</v>
      </c>
    </row>
    <row r="11" spans="2:6" ht="15" customHeight="1" thickBot="1">
      <c r="B11" s="85"/>
      <c r="C11" s="86"/>
      <c r="D11" s="92"/>
    </row>
    <row r="12" spans="2:6" ht="15" customHeight="1" thickBot="1">
      <c r="B12" s="82">
        <v>2</v>
      </c>
      <c r="C12" s="88" t="s">
        <v>391</v>
      </c>
      <c r="D12" s="89">
        <f>SUM(D13:D16)</f>
        <v>0.1115</v>
      </c>
      <c r="F12" s="93"/>
    </row>
    <row r="13" spans="2:6" ht="15" customHeight="1" thickBot="1">
      <c r="B13" s="90" t="s">
        <v>392</v>
      </c>
      <c r="C13" s="91" t="s">
        <v>393</v>
      </c>
      <c r="D13" s="92">
        <v>0.03</v>
      </c>
    </row>
    <row r="14" spans="2:6" ht="15" customHeight="1" thickBot="1">
      <c r="B14" s="90" t="s">
        <v>394</v>
      </c>
      <c r="C14" s="91" t="s">
        <v>395</v>
      </c>
      <c r="D14" s="92">
        <v>6.4999999999999997E-3</v>
      </c>
    </row>
    <row r="15" spans="2:6" ht="15" customHeight="1" thickBot="1">
      <c r="B15" s="90" t="s">
        <v>396</v>
      </c>
      <c r="C15" s="91" t="s">
        <v>397</v>
      </c>
      <c r="D15" s="92">
        <v>0.03</v>
      </c>
    </row>
    <row r="16" spans="2:6" ht="30" customHeight="1" thickBot="1">
      <c r="B16" s="90" t="s">
        <v>398</v>
      </c>
      <c r="C16" s="91" t="s">
        <v>399</v>
      </c>
      <c r="D16" s="92">
        <v>4.4999999999999998E-2</v>
      </c>
    </row>
    <row r="17" spans="2:11" ht="15" customHeight="1" thickBot="1">
      <c r="B17" s="82">
        <v>3</v>
      </c>
      <c r="C17" s="88" t="s">
        <v>400</v>
      </c>
      <c r="D17" s="89">
        <v>8.0399999999999999E-2</v>
      </c>
      <c r="H17" s="102"/>
      <c r="I17" s="102"/>
      <c r="J17" s="102"/>
      <c r="K17" s="102"/>
    </row>
    <row r="18" spans="2:11" ht="15" customHeight="1" thickBot="1">
      <c r="B18" s="85"/>
      <c r="C18" s="94"/>
      <c r="D18" s="95"/>
    </row>
    <row r="19" spans="2:11" ht="15" customHeight="1" thickBot="1">
      <c r="B19" s="82">
        <v>4</v>
      </c>
      <c r="C19" s="88" t="s">
        <v>401</v>
      </c>
      <c r="D19" s="89">
        <v>4.8999999999999998E-3</v>
      </c>
    </row>
    <row r="20" spans="2:11" ht="15" customHeight="1" thickBot="1">
      <c r="B20" s="85"/>
      <c r="C20" s="86"/>
      <c r="D20" s="92"/>
    </row>
    <row r="21" spans="2:11" ht="15" customHeight="1" thickBot="1">
      <c r="B21" s="82">
        <v>5</v>
      </c>
      <c r="C21" s="88" t="s">
        <v>402</v>
      </c>
      <c r="D21" s="89">
        <v>1.3899999999999999E-2</v>
      </c>
    </row>
    <row r="22" spans="2:11" ht="15" customHeight="1" thickBot="1">
      <c r="B22" s="85"/>
      <c r="C22" s="94"/>
      <c r="D22" s="92"/>
    </row>
    <row r="23" spans="2:11" ht="15" customHeight="1" thickBot="1">
      <c r="B23" s="82">
        <v>6</v>
      </c>
      <c r="C23" s="88" t="s">
        <v>403</v>
      </c>
      <c r="D23" s="89">
        <v>9.9000000000000008E-3</v>
      </c>
    </row>
    <row r="24" spans="2:11" ht="15" customHeight="1" thickBot="1">
      <c r="B24" s="85"/>
      <c r="C24" s="94"/>
      <c r="D24" s="92"/>
    </row>
    <row r="25" spans="2:11" ht="15" customHeight="1" thickBot="1">
      <c r="B25" s="416" t="s">
        <v>404</v>
      </c>
      <c r="C25" s="417"/>
      <c r="D25" s="89">
        <f>SUM(D9,D12,D17,D19,D21,D23)</f>
        <v>0.26990000000000003</v>
      </c>
    </row>
    <row r="26" spans="2:11" ht="15" customHeight="1" thickBot="1">
      <c r="B26" s="85"/>
      <c r="C26" s="94"/>
      <c r="D26" s="96"/>
    </row>
    <row r="27" spans="2:11" ht="30" customHeight="1" thickBot="1">
      <c r="B27" s="402" t="s">
        <v>405</v>
      </c>
      <c r="C27" s="403"/>
      <c r="D27" s="97">
        <f>(((1+(D9+D19+D21))*(1+D17)*(1+D23))/(1-D12))-1</f>
        <v>0.31164839040630299</v>
      </c>
    </row>
    <row r="28" spans="2:11" ht="15" customHeight="1"/>
    <row r="29" spans="2:11" ht="15" customHeight="1"/>
    <row r="30" spans="2:11" ht="15" customHeight="1"/>
    <row r="31" spans="2:11" ht="15" customHeight="1" thickBot="1"/>
    <row r="32" spans="2:11" ht="15" customHeight="1" thickTop="1" thickBot="1">
      <c r="B32" s="404" t="s">
        <v>406</v>
      </c>
      <c r="C32" s="405"/>
    </row>
    <row r="33" spans="2:3" ht="15" customHeight="1" thickBot="1">
      <c r="B33" s="98" t="s">
        <v>407</v>
      </c>
      <c r="C33" s="99" t="s">
        <v>388</v>
      </c>
    </row>
    <row r="34" spans="2:3" ht="15" customHeight="1" thickBot="1">
      <c r="B34" s="98" t="s">
        <v>408</v>
      </c>
      <c r="C34" s="99" t="s">
        <v>401</v>
      </c>
    </row>
    <row r="35" spans="2:3" ht="15" customHeight="1" thickBot="1">
      <c r="B35" s="98" t="s">
        <v>409</v>
      </c>
      <c r="C35" s="99" t="s">
        <v>410</v>
      </c>
    </row>
    <row r="36" spans="2:3" ht="15" customHeight="1" thickBot="1">
      <c r="B36" s="98" t="s">
        <v>411</v>
      </c>
      <c r="C36" s="99" t="s">
        <v>412</v>
      </c>
    </row>
    <row r="37" spans="2:3" ht="15" customHeight="1" thickBot="1">
      <c r="B37" s="98" t="s">
        <v>270</v>
      </c>
      <c r="C37" s="99" t="s">
        <v>413</v>
      </c>
    </row>
    <row r="38" spans="2:3" ht="15" customHeight="1" thickBot="1">
      <c r="B38" s="100" t="s">
        <v>414</v>
      </c>
      <c r="C38" s="101" t="s">
        <v>415</v>
      </c>
    </row>
    <row r="39" spans="2:3" ht="10" customHeight="1" thickTop="1"/>
  </sheetData>
  <mergeCells count="8">
    <mergeCell ref="B27:C27"/>
    <mergeCell ref="B32:C32"/>
    <mergeCell ref="B2:D2"/>
    <mergeCell ref="B3:D3"/>
    <mergeCell ref="C4:D4"/>
    <mergeCell ref="C5:D5"/>
    <mergeCell ref="B6:D6"/>
    <mergeCell ref="B25:C25"/>
  </mergeCells>
  <pageMargins left="0.511811024" right="0.511811024" top="0.78740157499999996" bottom="0.78740157499999996" header="0.31496062000000002" footer="0.31496062000000002"/>
  <pageSetup paperSize="9" scale="93" orientation="portrait" useFirstPageNumber="1" horizontalDpi="4294967295" verticalDpi="4294967295" r:id="rId1"/>
  <ignoredErrors>
    <ignoredError sqref="D12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6c9066-e9c1-42dc-b39a-2a02a6340af1">
      <Terms xmlns="http://schemas.microsoft.com/office/infopath/2007/PartnerControls"/>
    </lcf76f155ced4ddcb4097134ff3c332f>
    <TaxCatchAll xmlns="a4d0f0a8-ef04-4266-8fd5-8108d10e0516" xsi:nil="true"/>
    <Data xmlns="4e6c9066-e9c1-42dc-b39a-2a02a6340af1" xsi:nil="true"/>
    <Anexo xmlns="4e6c9066-e9c1-42dc-b39a-2a02a6340af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BFFF51BFA71CC4BB23DC1464A7DC1DA" ma:contentTypeVersion="17" ma:contentTypeDescription="Crie um novo documento." ma:contentTypeScope="" ma:versionID="82ead353715ffb2c86832cc3169c8bd4">
  <xsd:schema xmlns:xsd="http://www.w3.org/2001/XMLSchema" xmlns:xs="http://www.w3.org/2001/XMLSchema" xmlns:p="http://schemas.microsoft.com/office/2006/metadata/properties" xmlns:ns2="4e6c9066-e9c1-42dc-b39a-2a02a6340af1" xmlns:ns3="a4d0f0a8-ef04-4266-8fd5-8108d10e0516" targetNamespace="http://schemas.microsoft.com/office/2006/metadata/properties" ma:root="true" ma:fieldsID="08998e3fab389dde31ec8765188371b4" ns2:_="" ns3:_="">
    <xsd:import namespace="4e6c9066-e9c1-42dc-b39a-2a02a6340af1"/>
    <xsd:import namespace="a4d0f0a8-ef04-4266-8fd5-8108d10e05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Anexo" minOccurs="0"/>
                <xsd:element ref="ns2: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c9066-e9c1-42dc-b39a-2a02a6340a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5fd7c703-4c59-4b94-8590-81cf4c3969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exo" ma:index="22" nillable="true" ma:displayName="Anexo" ma:format="Dropdown" ma:internalName="Anexo" ma:percentage="FALSE">
      <xsd:simpleType>
        <xsd:restriction base="dms:Number"/>
      </xsd:simpleType>
    </xsd:element>
    <xsd:element name="Data" ma:index="23" nillable="true" ma:displayName="Data" ma:format="DateOnly" ma:internalName="Data">
      <xsd:simpleType>
        <xsd:restriction base="dms:DateTim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d0f0a8-ef04-4266-8fd5-8108d10e051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bde333e-3c71-40f5-99d1-7fd58b738574}" ma:internalName="TaxCatchAll" ma:showField="CatchAllData" ma:web="a4d0f0a8-ef04-4266-8fd5-8108d10e05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B8C236-0148-4EC8-A56B-780F51A0A8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F7A306-DAA6-48E7-AEFE-021324F9BDBB}">
  <ds:schemaRefs>
    <ds:schemaRef ds:uri="http://purl.org/dc/terms/"/>
    <ds:schemaRef ds:uri="http://purl.org/dc/dcmitype/"/>
    <ds:schemaRef ds:uri="http://schemas.microsoft.com/office/2006/metadata/properties"/>
    <ds:schemaRef ds:uri="ff2ca8b0-2a35-4ba1-881e-ce2997f8557a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25c64ab-3baf-409b-bfc7-3f2f02d6c73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79E9102-A110-4056-AE13-98BB087355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18</vt:i4>
      </vt:variant>
    </vt:vector>
  </HeadingPairs>
  <TitlesOfParts>
    <vt:vector size="31" baseType="lpstr">
      <vt:lpstr>Orçamento -TOTAL</vt:lpstr>
      <vt:lpstr>Orçamento-SAMBURÁ</vt:lpstr>
      <vt:lpstr>Orçamento-RIBEIRÃO DOS PATOS</vt:lpstr>
      <vt:lpstr>Orçamento-Samburá Proj. Esp.</vt:lpstr>
      <vt:lpstr>Orçamento-Rib. Patos Proj.</vt:lpstr>
      <vt:lpstr>Composições - CODEVASF</vt:lpstr>
      <vt:lpstr>CRONOGRAMA</vt:lpstr>
      <vt:lpstr>SINAPI</vt:lpstr>
      <vt:lpstr>SETOP</vt:lpstr>
      <vt:lpstr>SICRO</vt:lpstr>
      <vt:lpstr>COTAÇÕES</vt:lpstr>
      <vt:lpstr>Referências Terciárias</vt:lpstr>
      <vt:lpstr>BDI</vt:lpstr>
      <vt:lpstr>BDI!Area_de_impressao</vt:lpstr>
      <vt:lpstr>'Composições - CODEVASF'!Area_de_impressao</vt:lpstr>
      <vt:lpstr>COTAÇÕES!Area_de_impressao</vt:lpstr>
      <vt:lpstr>'Orçamento -TOTAL'!Area_de_impressao</vt:lpstr>
      <vt:lpstr>'Orçamento-Rib. Patos Proj.'!Area_de_impressao</vt:lpstr>
      <vt:lpstr>'Orçamento-RIBEIRÃO DOS PATOS'!Area_de_impressao</vt:lpstr>
      <vt:lpstr>'Orçamento-SAMBURÁ'!Area_de_impressao</vt:lpstr>
      <vt:lpstr>'Orçamento-Samburá Proj. Esp.'!Area_de_impressao</vt:lpstr>
      <vt:lpstr>SETOP!Area_de_impressao</vt:lpstr>
      <vt:lpstr>SICRO!Area_de_impressao</vt:lpstr>
      <vt:lpstr>SINAPI!Area_de_impressao</vt:lpstr>
      <vt:lpstr>BDI</vt:lpstr>
      <vt:lpstr>'Composições - CODEVASF'!Titulos_de_impressao</vt:lpstr>
      <vt:lpstr>'Orçamento -TOTAL'!Titulos_de_impressao</vt:lpstr>
      <vt:lpstr>'Orçamento-Rib. Patos Proj.'!Titulos_de_impressao</vt:lpstr>
      <vt:lpstr>'Orçamento-RIBEIRÃO DOS PATOS'!Titulos_de_impressao</vt:lpstr>
      <vt:lpstr>'Orçamento-SAMBURÁ'!Titulos_de_impressao</vt:lpstr>
      <vt:lpstr>'Orçamento-Samburá Proj. Esp.'!Titulos_de_impressao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Jullius Cesar</dc:creator>
  <cp:lastModifiedBy>Edmar Alves</cp:lastModifiedBy>
  <cp:revision/>
  <cp:lastPrinted>2022-01-05T18:57:48Z</cp:lastPrinted>
  <dcterms:created xsi:type="dcterms:W3CDTF">2021-04-07T16:37:20Z</dcterms:created>
  <dcterms:modified xsi:type="dcterms:W3CDTF">2022-02-10T18:47:14Z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0x010100ABFFF51BFA71CC4BB23DC1464A7DC1DA</vt:lpwstr>
  </property>
</Properties>
</file>